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1D89F8C-AF54-4F35-AFEC-7C41E984E93F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hosqer'!$A$1:$E$97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hamematakan'!$A$1:$F$66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5" i="9" l="1"/>
  <c r="B69" i="10" a="1"/>
  <c r="B69" i="10" s="1"/>
  <c r="D76" i="7"/>
  <c r="D78" i="7"/>
  <c r="D49" i="19"/>
  <c r="D33" i="10"/>
  <c r="D46" i="19"/>
  <c r="D59" i="9"/>
  <c r="D20" i="7"/>
  <c r="D18" i="19"/>
  <c r="D39" i="19"/>
  <c r="D40" i="19"/>
  <c r="D38" i="19"/>
  <c r="M28" i="23"/>
  <c r="E14" i="11"/>
  <c r="C9" i="21"/>
  <c r="I14" i="11"/>
  <c r="J14" i="11"/>
  <c r="K14" i="11"/>
  <c r="I19" i="22" l="1"/>
  <c r="G19" i="22" l="1"/>
  <c r="G20" i="22" s="1"/>
  <c r="C18" i="11" l="1"/>
  <c r="M26" i="23"/>
  <c r="D45" i="7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H16" i="22"/>
  <c r="H17" i="22"/>
  <c r="H18" i="22"/>
  <c r="A2" i="10"/>
  <c r="A2" i="9"/>
  <c r="A84" i="7"/>
  <c r="A85" i="7" s="1"/>
  <c r="A86" i="7" s="1"/>
  <c r="A76" i="7"/>
  <c r="A77" i="7" s="1"/>
  <c r="A78" i="7" s="1"/>
  <c r="A79" i="7" s="1"/>
  <c r="A80" i="7" s="1"/>
  <c r="A81" i="7" s="1"/>
  <c r="A40" i="7"/>
  <c r="A41" i="7" s="1"/>
  <c r="A42" i="7" s="1"/>
  <c r="A43" i="7" s="1"/>
  <c r="A44" i="7" s="1"/>
  <c r="A37" i="7"/>
  <c r="A38" i="7" s="1"/>
  <c r="A39" i="7" s="1"/>
  <c r="A21" i="7"/>
  <c r="A22" i="7" s="1"/>
  <c r="A23" i="7" s="1"/>
  <c r="A24" i="7" s="1"/>
  <c r="A26" i="7" s="1"/>
  <c r="A41" i="19"/>
  <c r="A42" i="19" s="1"/>
  <c r="A43" i="19" s="1"/>
  <c r="A44" i="19" s="1"/>
  <c r="A45" i="19" s="1"/>
  <c r="A38" i="19"/>
  <c r="A39" i="19" s="1"/>
  <c r="A40" i="19" s="1"/>
  <c r="A20" i="19"/>
  <c r="A21" i="19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2" i="10"/>
  <c r="C70" i="10"/>
  <c r="C74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54" i="9"/>
  <c r="D31" i="9"/>
  <c r="D32" i="9"/>
  <c r="E15" i="9"/>
  <c r="D16" i="9"/>
  <c r="E16" i="9" s="1"/>
  <c r="D9" i="9"/>
  <c r="E9" i="9" s="1"/>
  <c r="A22" i="19" l="1"/>
  <c r="A24" i="19" s="1"/>
  <c r="A28" i="7"/>
  <c r="A29" i="7" s="1"/>
  <c r="A30" i="7"/>
  <c r="A31" i="7" s="1"/>
  <c r="A32" i="7" s="1"/>
  <c r="A33" i="7" s="1"/>
  <c r="A47" i="19"/>
  <c r="A46" i="7"/>
  <c r="C61" i="10"/>
  <c r="C22" i="10" s="1"/>
  <c r="C17" i="9"/>
  <c r="D33" i="9"/>
  <c r="A26" i="19" l="1"/>
  <c r="A27" i="19" s="1"/>
  <c r="A31" i="19"/>
  <c r="A32" i="19" s="1"/>
  <c r="A33" i="19" s="1"/>
  <c r="A48" i="7"/>
  <c r="A49" i="7" s="1"/>
  <c r="A51" i="7" s="1"/>
  <c r="A53" i="7" s="1"/>
  <c r="A54" i="7" s="1"/>
  <c r="A55" i="7" s="1"/>
  <c r="A57" i="7" s="1"/>
  <c r="A58" i="7" s="1"/>
  <c r="A59" i="7" s="1"/>
  <c r="A60" i="7" s="1"/>
  <c r="A62" i="7" s="1"/>
  <c r="A49" i="19"/>
  <c r="A50" i="19" s="1"/>
  <c r="A52" i="19" s="1"/>
  <c r="A54" i="19" s="1"/>
  <c r="A55" i="19" s="1"/>
  <c r="A56" i="19" s="1"/>
  <c r="A58" i="19" s="1"/>
  <c r="A59" i="19" s="1"/>
  <c r="A60" i="19" s="1"/>
  <c r="A61" i="19" s="1"/>
  <c r="A63" i="19" s="1"/>
  <c r="A29" i="19" l="1"/>
  <c r="A30" i="19" s="1"/>
  <c r="A65" i="19"/>
  <c r="A67" i="19" s="1"/>
  <c r="A68" i="19" s="1"/>
  <c r="A69" i="19" s="1"/>
  <c r="A64" i="7"/>
  <c r="A66" i="7" s="1"/>
  <c r="A68" i="7" s="1"/>
  <c r="A70" i="19" l="1"/>
  <c r="A71" i="19"/>
  <c r="A72" i="7"/>
  <c r="A73" i="7" s="1"/>
  <c r="A69" i="7"/>
  <c r="A70" i="7" s="1"/>
  <c r="A71" i="7" s="1"/>
  <c r="H8" i="22"/>
  <c r="H15" i="22"/>
  <c r="H14" i="22"/>
  <c r="H9" i="22"/>
  <c r="D66" i="7"/>
  <c r="D71" i="7"/>
  <c r="D68" i="7" s="1"/>
  <c r="H19" i="22" l="1"/>
  <c r="J32" i="23"/>
  <c r="J30" i="23"/>
  <c r="D11" i="7" l="1"/>
  <c r="D10" i="7"/>
  <c r="D5" i="7"/>
  <c r="D4" i="7"/>
  <c r="B10" i="9" l="1"/>
  <c r="B23" i="7"/>
  <c r="B11" i="10" s="1"/>
  <c r="B27" i="9" l="1"/>
  <c r="B39" i="7"/>
  <c r="B27" i="10" s="1"/>
  <c r="D39" i="7"/>
  <c r="D27" i="10" s="1"/>
  <c r="E27" i="10" s="1"/>
  <c r="B38" i="19"/>
  <c r="E19" i="22"/>
  <c r="E20" i="22" s="1"/>
  <c r="F19" i="22"/>
  <c r="F20" i="22" s="1"/>
  <c r="D20" i="22" l="1"/>
  <c r="D27" i="9"/>
  <c r="E27" i="9" s="1"/>
  <c r="D19" i="22"/>
  <c r="A2" i="23" l="1"/>
  <c r="J26" i="23"/>
  <c r="F26" i="23"/>
  <c r="K19" i="23"/>
  <c r="H19" i="23"/>
  <c r="G19" i="23"/>
  <c r="D19" i="23"/>
  <c r="C19" i="23"/>
  <c r="I19" i="23" l="1"/>
  <c r="F19" i="23"/>
  <c r="F20" i="23" s="1"/>
  <c r="E19" i="23"/>
  <c r="L19" i="23"/>
  <c r="J19" i="23"/>
  <c r="J20" i="23" s="1"/>
  <c r="J27" i="23" l="1"/>
  <c r="D42" i="19"/>
  <c r="D29" i="9" s="1"/>
  <c r="F27" i="23"/>
  <c r="D41" i="19"/>
  <c r="M19" i="23"/>
  <c r="M20" i="23" s="1"/>
  <c r="M27" i="23" l="1"/>
  <c r="D23" i="19" s="1"/>
  <c r="D56" i="19" s="1"/>
  <c r="D43" i="9" s="1"/>
  <c r="D43" i="19"/>
  <c r="D42" i="7" s="1"/>
  <c r="D25" i="7" l="1"/>
  <c r="D13" i="10" s="1"/>
  <c r="E13" i="10" s="1"/>
  <c r="D30" i="9"/>
  <c r="D65" i="7" l="1"/>
  <c r="D29" i="19"/>
  <c r="D37" i="19" l="1"/>
  <c r="D97" i="7"/>
  <c r="B97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1" i="10"/>
  <c r="D79" i="10"/>
  <c r="D64" i="9"/>
  <c r="D62" i="9"/>
  <c r="D94" i="7"/>
  <c r="D92" i="7"/>
  <c r="D29" i="11" l="1"/>
  <c r="D54" i="18"/>
  <c r="D59" i="18" s="1"/>
  <c r="F59" i="18" s="1"/>
  <c r="E13" i="21" l="1"/>
  <c r="D11" i="10" s="1"/>
  <c r="E11" i="10" s="1"/>
  <c r="C13" i="21"/>
  <c r="D13" i="21"/>
  <c r="D73" i="19"/>
  <c r="A2" i="18"/>
  <c r="A2" i="11"/>
  <c r="A2" i="21"/>
  <c r="A2" i="22"/>
  <c r="D21" i="7" l="1"/>
  <c r="D9" i="10" s="1"/>
  <c r="E9" i="10" s="1"/>
  <c r="D19" i="19"/>
  <c r="D7" i="9"/>
  <c r="D48" i="7" l="1"/>
  <c r="D47" i="7" l="1"/>
  <c r="E76" i="10"/>
  <c r="D21" i="9"/>
  <c r="E21" i="9" s="1"/>
  <c r="E75" i="10"/>
  <c r="D69" i="10"/>
  <c r="E69" i="10" s="1"/>
  <c r="D68" i="10"/>
  <c r="E68" i="10" s="1"/>
  <c r="D22" i="9"/>
  <c r="E22" i="9" s="1"/>
  <c r="E54" i="9"/>
  <c r="E53" i="9"/>
  <c r="E54" i="10"/>
  <c r="D53" i="10"/>
  <c r="E53" i="10" s="1"/>
  <c r="D66" i="10" l="1"/>
  <c r="E66" i="10" s="1"/>
  <c r="D75" i="7"/>
  <c r="E51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64" i="7"/>
  <c r="D19" i="10" l="1"/>
  <c r="E19" i="10" s="1"/>
  <c r="D19" i="7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37" i="7"/>
  <c r="D87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3" i="7" l="1"/>
  <c r="D18" i="9" l="1"/>
  <c r="D30" i="18"/>
  <c r="D8" i="18"/>
  <c r="D34" i="18" l="1"/>
  <c r="D24" i="9" l="1"/>
  <c r="D73" i="10"/>
  <c r="E73" i="10" s="1"/>
  <c r="D72" i="10"/>
  <c r="E72" i="10" s="1"/>
  <c r="D71" i="10"/>
  <c r="E71" i="10" s="1"/>
  <c r="D67" i="10"/>
  <c r="E67" i="10" s="1"/>
  <c r="D65" i="10"/>
  <c r="E65" i="10" s="1"/>
  <c r="D64" i="10"/>
  <c r="E64" i="10" s="1"/>
  <c r="D63" i="10"/>
  <c r="E63" i="10" s="1"/>
  <c r="D60" i="10"/>
  <c r="E60" i="10" s="1"/>
  <c r="D59" i="10"/>
  <c r="E59" i="10" s="1"/>
  <c r="D58" i="10"/>
  <c r="E58" i="10" s="1"/>
  <c r="D57" i="10"/>
  <c r="E57" i="10" s="1"/>
  <c r="D56" i="10"/>
  <c r="E56" i="10" s="1"/>
  <c r="E52" i="10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4" i="7"/>
  <c r="D62" i="10"/>
  <c r="D74" i="10"/>
  <c r="E62" i="10" l="1"/>
  <c r="D70" i="10"/>
  <c r="E70" i="10" s="1"/>
  <c r="D61" i="10" l="1"/>
  <c r="E61" i="10" s="1"/>
  <c r="D12" i="9"/>
  <c r="E12" i="9" s="1"/>
  <c r="D41" i="7"/>
  <c r="D55" i="7" l="1"/>
  <c r="D43" i="10" s="1"/>
  <c r="E43" i="10" s="1"/>
  <c r="D40" i="7"/>
  <c r="D29" i="10"/>
  <c r="E29" i="10" s="1"/>
  <c r="D28" i="9"/>
  <c r="D35" i="7" l="1"/>
  <c r="D34" i="7" s="1"/>
  <c r="D28" i="10"/>
  <c r="E28" i="10" l="1"/>
  <c r="G73" i="19"/>
  <c r="D30" i="10" l="1"/>
  <c r="D55" i="10"/>
  <c r="E55" i="10" s="1"/>
  <c r="E33" i="10"/>
  <c r="D23" i="10" l="1"/>
  <c r="E30" i="10"/>
  <c r="C23" i="9"/>
  <c r="E59" i="9"/>
  <c r="E58" i="9"/>
  <c r="E57" i="9"/>
  <c r="E56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7" i="10"/>
  <c r="C6" i="9"/>
  <c r="E8" i="10" l="1"/>
  <c r="E6" i="10"/>
  <c r="E20" i="9"/>
  <c r="E19" i="9"/>
  <c r="E18" i="9"/>
  <c r="D6" i="9"/>
  <c r="D60" i="9" s="1"/>
  <c r="E7" i="9"/>
  <c r="C60" i="9"/>
  <c r="E74" i="10" l="1"/>
  <c r="E60" i="9"/>
  <c r="E17" i="9"/>
  <c r="E23" i="9"/>
  <c r="E6" i="9"/>
  <c r="E7" i="10"/>
  <c r="C77" i="10" l="1"/>
  <c r="E77" i="10" s="1"/>
  <c r="D90" i="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<sst xmlns="http://schemas.openxmlformats.org/spreadsheetml/2006/main" count="679" uniqueCount="287">
  <si>
    <t>հազ.դրամ</t>
  </si>
  <si>
    <t>Կ.Տ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</si>
  <si>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</si>
  <si>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</si>
  <si>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</si>
  <si>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</si>
  <si>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</si>
  <si>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</si>
  <si>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</si>
  <si>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</si>
  <si>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</si>
  <si>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</si>
  <si>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</si>
  <si>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</si>
  <si>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</si>
  <si>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</si>
  <si>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</si>
  <si>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</si>
  <si>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</si>
  <si>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</si>
  <si>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</si>
  <si>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</si>
  <si>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</si>
  <si>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</si>
  <si>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</si>
  <si>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</si>
  <si>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</si>
  <si>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</si>
  <si>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</si>
  <si>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</si>
  <si>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</si>
  <si>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</si>
  <si>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</si>
  <si>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</si>
  <si>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</si>
  <si>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</si>
  <si>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</si>
  <si>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</si>
  <si>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</si>
  <si>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</si>
  <si>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</si>
  <si>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</si>
  <si>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</si>
  <si>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</si>
  <si>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</si>
  <si>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</si>
  <si>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</si>
  <si>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</si>
  <si>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</si>
  <si>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</si>
  <si>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</si>
  <si>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</si>
  <si>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</si>
  <si>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</si>
  <si>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</si>
  <si>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</si>
  <si>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</si>
  <si>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</si>
  <si>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</si>
  <si>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</si>
  <si>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</si>
  <si>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</si>
  <si>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</si>
  <si>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</si>
  <si>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</si>
  <si>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</si>
  <si>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</si>
  <si>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</si>
  <si>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</si>
  <si>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</si>
  <si>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</si>
  <si>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</si>
  <si>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</si>
  <si>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</si>
  <si>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</si>
  <si>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</si>
  <si>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</si>
  <si>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</si>
  <si>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</si>
  <si>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</si>
  <si>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</si>
  <si>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</si>
  <si>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</si>
  <si>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</si>
  <si>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</si>
  <si>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</si>
  <si>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</si>
  <si>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</si>
  <si>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</si>
  <si>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</si>
  <si>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</si>
  <si>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</si>
  <si>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</si>
  <si>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</si>
  <si>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</si>
  <si>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</si>
  <si>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</si>
  <si>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</si>
  <si>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</si>
  <si>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</si>
  <si>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</si>
  <si>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</si>
  <si>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</si>
  <si>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</si>
  <si>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</si>
  <si>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</si>
  <si>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</si>
  <si>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</si>
  <si>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</si>
  <si>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</si>
  <si>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</si>
  <si>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</si>
  <si>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</si>
  <si>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</si>
  <si>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</si>
  <si>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</si>
  <si>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</si>
  <si>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</si>
  <si>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</si>
  <si>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</si>
  <si>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</si>
  <si>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</si>
  <si>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</si>
  <si>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</si>
  <si>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</si>
  <si>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</si>
  <si>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</si>
  <si>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</si>
  <si>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</si>
  <si>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</si>
  <si>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</si>
  <si>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</si>
  <si>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</si>
  <si>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</si>
  <si>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</si>
  <si>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</si>
  <si>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</si>
  <si>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</si>
  <si>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</si>
  <si>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</si>
  <si>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</si>
  <si>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</si>
  <si>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</si>
  <si>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</si>
  <si>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</si>
  <si>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</si>
  <si>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</si>
  <si>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</si>
  <si>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</si>
  <si>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</si>
  <si>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</si>
  <si>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</si>
  <si>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</si>
  <si>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</si>
  <si>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</si>
  <si>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</si>
  <si>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</si>
  <si>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</si>
  <si>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</si>
  <si>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</si>
  <si>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</si>
  <si>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</si>
  <si>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</si>
  <si>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</si>
  <si>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</si>
  <si>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</si>
  <si>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</si>
  <si>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</si>
  <si>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</si>
  <si>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</si>
  <si>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</si>
  <si>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</si>
  <si>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</si>
  <si>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</si>
  <si>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</si>
  <si>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</si>
  <si>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</si>
  <si>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</si>
  <si>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</si>
  <si>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</si>
  <si>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</si>
  <si>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</si>
  <si>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</si>
  <si>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</si>
  <si>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</si>
  <si>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</si>
  <si>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</si>
  <si>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</si>
  <si>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</si>
  <si>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</si>
  <si>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</si>
  <si>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</si>
  <si>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</si>
  <si>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</si>
  <si>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</si>
  <si>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</si>
  <si>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</si>
  <si>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</si>
  <si>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</si>
  <si>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</si>
  <si>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</si>
  <si>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</si>
  <si>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</si>
  <si>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</si>
  <si>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</si>
  <si>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</si>
  <si>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</si>
  <si>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</si>
  <si>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</si>
  <si>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</si>
  <si>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</si>
  <si>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</si>
  <si>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</si>
  <si>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</si>
  <si>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</si>
  <si>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</si>
  <si>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</si>
  <si>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</si>
  <si>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</si>
  <si>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</si>
  <si>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</si>
  <si>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</si>
  <si>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</si>
  <si>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</si>
  <si>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</si>
  <si>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</si>
  <si>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</si>
  <si>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</si>
  <si>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</si>
  <si>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</si>
  <si>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</si>
  <si>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</si>
  <si>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</si>
  <si>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</si>
  <si>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</si>
  <si>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</si>
  <si>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</si>
  <si>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</si>
  <si>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</si>
  <si>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դրամաշնորհի համար նոր տողեր ավելացնել 27 և 28 տողերի միջև</t>
  </si>
  <si>
    <t>Հոկտեմբերի համար փաստացի մուտքեր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</si>
  <si>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</si>
  <si>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</si>
  <si>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</si>
  <si>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</si>
  <si>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</si>
  <si>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</si>
  <si>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</si>
  <si>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</si>
  <si>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</si>
  <si>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</si>
  <si>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</si>
  <si>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</si>
  <si>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</si>
  <si>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</si>
  <si>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</si>
  <si>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</si>
  <si>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</si>
  <si>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</si>
  <si>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</si>
  <si>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</si>
  <si>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</si>
  <si>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</si>
  <si>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</si>
  <si>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</si>
  <si>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</si>
  <si>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</si>
  <si>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Արմինե Սողոմոնյան</t>
  </si>
  <si>
    <t>Էմմա Ղազարյան</t>
  </si>
  <si>
    <t>ՏՆՕՐԵՆԻ Ժ/Պ՝</t>
  </si>
  <si>
    <t xml:space="preserve"> ՏՆՕՐԵՆԻ Ժ/Պ՝</t>
  </si>
  <si>
    <t>Տնօրենի Ժ/Պ՝</t>
  </si>
  <si>
    <t>Տպագրական ծառայության գծով</t>
  </si>
  <si>
    <t>Պահնորդական ծառայության գծով</t>
  </si>
  <si>
    <t>Կազմարարական  ծառայության գծով</t>
  </si>
  <si>
    <t>Սուբսիդիա ջրամատակարարման գծով</t>
  </si>
  <si>
    <t>Կազմարարական ծառայության գծով</t>
  </si>
  <si>
    <t>հունվար-2025</t>
  </si>
  <si>
    <t>դեկտեմբեր 2024</t>
  </si>
  <si>
    <t>Պարգևատրման գծով</t>
  </si>
  <si>
    <t xml:space="preserve">Աշխատավարձի գծով, </t>
  </si>
  <si>
    <t>Հրատապ աստիճանի ձեռք բերում</t>
  </si>
  <si>
    <t>Դրամական միջոցների մնացորդ առ 01.01.2025 թ.</t>
  </si>
  <si>
    <t xml:space="preserve">ծրագրային ապահովում </t>
  </si>
  <si>
    <t xml:space="preserve">«Երևանի Կ․ Սարաջյանի անվան երաժշտական դպրոց» ՀՈԱԿ-ի  </t>
  </si>
  <si>
    <t>հ. 1778 - Ա որոշմամբ</t>
  </si>
  <si>
    <t>12. 05.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</si>
</sst>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54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horizontal="centerContinuous" vertical="center"/>
    </xf>
    <xf numFmtId="0" fontId="54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5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6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58" fillId="0" borderId="10" xfId="45" applyNumberFormat="1" applyFont="1" applyBorder="1" applyAlignment="1">
      <alignment horizontal="center" vertical="center" wrapText="1"/>
    </xf>
    <xf numFmtId="166" fontId="58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59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4" fontId="28" fillId="0" borderId="10" xfId="19" applyNumberFormat="1" applyFont="1" applyBorder="1" applyAlignment="1">
      <alignment vertical="center"/>
    </xf>
    <xf numFmtId="164" fontId="28" fillId="0" borderId="0" xfId="19" applyNumberFormat="1" applyFont="1" applyAlignment="1">
      <alignment vertical="center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44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5" xfId="46" applyNumberFormat="1" applyFont="1" applyBorder="1" applyAlignment="1">
      <alignment horizontal="center" vertical="center" wrapText="1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0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31" fillId="0" borderId="34" xfId="45" applyNumberFormat="1" applyFont="1" applyBorder="1" applyAlignment="1">
      <alignment horizontal="center" vertical="center"/>
    </xf>
    <xf numFmtId="0" fontId="60" fillId="0" borderId="0" xfId="45" applyFont="1" applyAlignment="1">
      <alignment vertical="center"/>
    </xf>
    <xf numFmtId="0" fontId="61" fillId="0" borderId="0" xfId="45" applyFont="1" applyAlignment="1">
      <alignment horizontal="center" vertical="center"/>
    </xf>
    <xf numFmtId="3" fontId="60" fillId="0" borderId="0" xfId="45" applyNumberFormat="1" applyFont="1" applyAlignment="1">
      <alignment vertical="center"/>
    </xf>
    <xf numFmtId="166" fontId="62" fillId="0" borderId="0" xfId="45" applyNumberFormat="1" applyFont="1" applyAlignment="1">
      <alignment horizontal="center" vertical="center"/>
    </xf>
    <xf numFmtId="3" fontId="62" fillId="0" borderId="0" xfId="45" applyNumberFormat="1" applyFont="1" applyAlignment="1">
      <alignment horizontal="center" vertical="center"/>
    </xf>
    <xf numFmtId="166" fontId="63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0" borderId="33" xfId="45" applyFont="1" applyBorder="1" applyAlignment="1">
      <alignment horizontal="center" vertical="center" wrapText="1"/>
    </xf>
    <xf numFmtId="0" fontId="51" fillId="0" borderId="0" xfId="45" applyFont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EAOQAgAFAATQAAAAAAAAAAAAAAAAAAAAAAAAAAAAAAAAAAAAAAAAAAAAAAAAAAAAAAAAAAAAAAAAAAAAAAAAAAAAAAAAAAAAAAAAAAAAAAAAAAAAAAAAAAAAAAAAAAAAAAAADpBwwABQAaAA8AEw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xOTQ0WjAjBgkqhkiG9w0BCQQxFgQUAcxd5DnxFeDElgnfzOkm5J/Ps7AwKwYLKoZIhvcNAQkQAgwxHDAaMBgwFgQUK2DY8Flrruk/JuoGGlIdRn+9y9EwDQYJKoZIhvcNAQEBBQAEggEAIAZNt3+WNuHyf3tFd0Gl3LItv/D0ma1jmU4RpQRDIJwzrTwZidf5bZPeoNWFrXbXh1Nj3/M/0ykvy+rAgDkvyOkaTwwky7VssL3vdQJ4VhE2Vs4mARj8E1qMJxer8Lms2F35DWfYKhIb1CAD+SSJTvumUACpb9f8ieSDj6XfccdMySfY84dJKxoTO3vbHdqsAT6YzhvdxGDgMUyeu21OAydK3oqgcTotJHVsOvu9cuCHhc5BTmmDXuoDZRsu01ENvwQxvMjDqjSBgL8cK1tjlUUkqOKbyt9xlC3y/a9YmLX2v2CFiKWXVpu8cKrthvNNq7q0MO9Di4UsFq5w0/dMO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3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EAOQAgAFAATQAAAAAAAAAAAAAAAAAAAAAAAAAAAAAAAAAAAAAAAAAAAAAAAAAAAAAAAAAAAAAAAAAAAAAAAAAAAAAAAAAAAAAAAAAAAAAAAAAAAAAAAAAAAAAAAAAAAAAAAADpBwwABQAaAA8AEw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xOTQ3WjAjBgkqhkiG9w0BCQQxFgQU5QSeZ+HsjbP0S69s2UqpIz91LlAwKwYLKoZIhvcNAQkQAgwxHDAaMBgwFgQUK2DY8Flrruk/JuoGGlIdRn+9y9EwDQYJKoZIhvcNAQEBBQAEggEAYO4mqEhnCU0AYG6Xl5luKmIGfuK1ipexsV3xKieIHKcguLKwPTqNn1GfWLIbEwlWqIrX51E0KeiEuWh4k7plZNtoSk1ZXsQXP8bmbKE/VlrGktpOv95Xpr0obWaNBu/Euoc+7hz9EqDFfyglSjK1gWtYliIt2vtceHJm1HqNTzqaa1/Qc3xSgZOusvjNM1ZWtFVfKvYxRwTm2SJiGTfizuHhBG2tZPGLIb9bOZlI5LKpS/7C4jPeC34K5+/p1Tk+X0/2qEcLQvDvhXDkA6SWDayEKUubWpugeZP7vQEOtiPJX+iultsMwqZ3kwPKa1LL+CHF8XcMytRSyGVyeQn/u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79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72C9EC6-117E-1ADD-B3B2-456951955A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3</xdr:col>
          <xdr:colOff>101600</xdr:colOff>
          <xdr:row>96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022B764-3618-AC34-5EAD-21DF536764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49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24" t="s">
        <v>166</v>
      </c>
      <c r="E1" s="94">
        <v>11</v>
      </c>
      <c r="F1" s="37"/>
      <c r="G1" s="35"/>
    </row>
    <row r="2" spans="1:13">
      <c r="C2" s="35"/>
      <c r="D2" s="424" t="s">
        <v>21</v>
      </c>
      <c r="E2" s="35"/>
      <c r="F2" s="35"/>
      <c r="G2" s="35"/>
    </row>
    <row r="3" spans="1:13">
      <c r="C3" s="35"/>
      <c r="D3" s="424" t="s">
        <v>22</v>
      </c>
      <c r="E3" s="35"/>
      <c r="F3" s="35"/>
      <c r="G3" s="35"/>
    </row>
    <row r="4" spans="1:13" ht="18" customHeight="1">
      <c r="C4" s="144"/>
      <c r="D4" s="419" t="s">
        <v>256</v>
      </c>
      <c r="E4" s="144"/>
      <c r="F4" s="144"/>
      <c r="G4" s="35"/>
    </row>
    <row r="5" spans="1:13" ht="18.75" customHeight="1">
      <c r="C5" s="144"/>
      <c r="D5" s="419" t="s">
        <v>164</v>
      </c>
      <c r="E5" s="144"/>
      <c r="F5" s="144"/>
      <c r="G5" s="35"/>
    </row>
    <row r="6" spans="1:13" ht="24" customHeight="1">
      <c r="C6" s="144"/>
      <c r="D6" s="419"/>
      <c r="E6" s="144"/>
      <c r="F6" s="144"/>
      <c r="G6" s="35"/>
    </row>
    <row r="7" spans="1:13">
      <c r="C7" s="144"/>
      <c r="D7" s="424" t="s">
        <v>193</v>
      </c>
      <c r="E7" s="94">
        <v>11</v>
      </c>
      <c r="F7" s="37"/>
      <c r="G7" s="35"/>
    </row>
    <row r="8" spans="1:13">
      <c r="C8" s="144"/>
      <c r="D8" s="424" t="s">
        <v>21</v>
      </c>
      <c r="E8" s="35"/>
      <c r="F8" s="35"/>
      <c r="G8" s="35"/>
    </row>
    <row r="9" spans="1:13">
      <c r="C9" s="144"/>
      <c r="D9" s="424" t="s">
        <v>22</v>
      </c>
      <c r="E9" s="35"/>
      <c r="F9" s="35"/>
      <c r="G9" s="35"/>
    </row>
    <row r="10" spans="1:13" ht="18" customHeight="1">
      <c r="C10" s="144"/>
      <c r="D10" s="419" t="s">
        <v>286</v>
      </c>
      <c r="E10" s="144"/>
      <c r="F10" s="144"/>
      <c r="G10" s="35"/>
    </row>
    <row r="11" spans="1:13" ht="18.75" customHeight="1">
      <c r="C11" s="144"/>
      <c r="D11" s="419" t="s">
        <v>285</v>
      </c>
      <c r="E11" s="144"/>
      <c r="F11" s="144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496" t="s">
        <v>33</v>
      </c>
      <c r="B13" s="496"/>
      <c r="C13" s="496"/>
      <c r="D13" s="496"/>
      <c r="E13" s="38"/>
      <c r="F13" s="265"/>
      <c r="G13" s="38"/>
    </row>
    <row r="14" spans="1:13" s="426" customFormat="1" ht="27" customHeight="1">
      <c r="A14" s="497" t="s">
        <v>284</v>
      </c>
      <c r="B14" s="497"/>
      <c r="C14" s="497"/>
      <c r="D14" s="497"/>
      <c r="E14" s="425"/>
      <c r="F14" s="425"/>
    </row>
    <row r="15" spans="1:13" ht="18.75" customHeight="1">
      <c r="A15" s="498" t="s">
        <v>257</v>
      </c>
      <c r="B15" s="498"/>
      <c r="C15" s="498"/>
      <c r="D15" s="498"/>
      <c r="E15" s="267"/>
      <c r="F15" s="267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44</v>
      </c>
      <c r="E16" s="420"/>
      <c r="F16" s="42"/>
      <c r="L16" s="2"/>
    </row>
    <row r="17" spans="1:16" ht="26.25" customHeight="1">
      <c r="A17" s="43" t="s">
        <v>6</v>
      </c>
      <c r="B17" s="500" t="s">
        <v>115</v>
      </c>
      <c r="C17" s="500"/>
      <c r="D17" s="242"/>
      <c r="E17" s="421"/>
      <c r="F17" s="242"/>
    </row>
    <row r="18" spans="1:16" s="5" customFormat="1">
      <c r="A18" s="103">
        <v>1</v>
      </c>
      <c r="B18" s="499" t="s">
        <v>108</v>
      </c>
      <c r="C18" s="499"/>
      <c r="D18" s="193">
        <f>182318.2+16176</f>
        <v>198494.2</v>
      </c>
      <c r="E18" s="193"/>
      <c r="F18" s="193"/>
      <c r="G18" s="467"/>
    </row>
    <row r="19" spans="1:16">
      <c r="A19" s="103">
        <v>2</v>
      </c>
      <c r="B19" s="501" t="s">
        <v>179</v>
      </c>
      <c r="C19" s="501"/>
      <c r="D19" s="194">
        <f>+'Pastaci finansav.'!D13</f>
        <v>2396.6999999999998</v>
      </c>
      <c r="E19" s="193"/>
      <c r="F19" s="194"/>
    </row>
    <row r="20" spans="1:16" s="5" customFormat="1">
      <c r="A20" s="103">
        <f t="shared" ref="A20:A24" si="0">+A19+1</f>
        <v>3</v>
      </c>
      <c r="B20" s="503" t="s">
        <v>230</v>
      </c>
      <c r="C20" s="503"/>
      <c r="D20" s="193">
        <v>2053.6</v>
      </c>
      <c r="E20" s="193"/>
      <c r="F20" s="193"/>
    </row>
    <row r="21" spans="1:16" s="2" customFormat="1">
      <c r="A21" s="103">
        <f t="shared" si="0"/>
        <v>4</v>
      </c>
      <c r="B21" s="499" t="s">
        <v>220</v>
      </c>
      <c r="C21" s="499"/>
      <c r="D21" s="193">
        <v>30584.799999999999</v>
      </c>
      <c r="E21" s="193"/>
      <c r="F21" s="193"/>
      <c r="G21" s="467"/>
    </row>
    <row r="22" spans="1:16" s="5" customFormat="1" hidden="1">
      <c r="A22" s="103">
        <f t="shared" si="0"/>
        <v>5</v>
      </c>
      <c r="B22" s="499" t="s">
        <v>45</v>
      </c>
      <c r="C22" s="499"/>
      <c r="D22" s="193"/>
      <c r="E22" s="193"/>
      <c r="F22" s="193"/>
      <c r="G22" s="467"/>
    </row>
    <row r="23" spans="1:16" hidden="1">
      <c r="A23" s="103">
        <v>5</v>
      </c>
      <c r="B23" s="502" t="s">
        <v>55</v>
      </c>
      <c r="C23" s="502"/>
      <c r="D23" s="194">
        <f>+Komunal!M28</f>
        <v>0</v>
      </c>
      <c r="E23" s="193"/>
      <c r="F23" s="193"/>
    </row>
    <row r="24" spans="1:16" s="5" customFormat="1" hidden="1">
      <c r="A24" s="103">
        <f t="shared" si="0"/>
        <v>6</v>
      </c>
      <c r="B24" s="499" t="s">
        <v>178</v>
      </c>
      <c r="C24" s="499"/>
      <c r="D24" s="193"/>
      <c r="E24" s="193"/>
      <c r="F24" s="193"/>
    </row>
    <row r="25" spans="1:16" hidden="1">
      <c r="A25" s="103">
        <v>5</v>
      </c>
      <c r="B25" s="502" t="s">
        <v>237</v>
      </c>
      <c r="C25" s="502"/>
      <c r="D25" s="193">
        <f>SUM(D26:D27)</f>
        <v>0</v>
      </c>
      <c r="E25" s="193"/>
      <c r="F25" s="193"/>
    </row>
    <row r="26" spans="1:16" s="388" customFormat="1" ht="13.5" hidden="1">
      <c r="A26" s="386">
        <f>+A25+0.1</f>
        <v>5.0999999999999996</v>
      </c>
      <c r="B26" s="495" t="s">
        <v>275</v>
      </c>
      <c r="C26" s="495"/>
      <c r="D26" s="390"/>
      <c r="E26" s="390"/>
      <c r="F26" s="390"/>
    </row>
    <row r="27" spans="1:16" s="388" customFormat="1" ht="13.5" hidden="1">
      <c r="A27" s="386">
        <f>+A26+0.1</f>
        <v>5.1999999999999993</v>
      </c>
      <c r="B27" s="495"/>
      <c r="C27" s="495"/>
      <c r="D27" s="390"/>
      <c r="E27" s="390"/>
      <c r="F27" s="400" t="s">
        <v>239</v>
      </c>
    </row>
    <row r="28" spans="1:16">
      <c r="A28" s="103">
        <v>5</v>
      </c>
      <c r="B28" s="502" t="s">
        <v>113</v>
      </c>
      <c r="C28" s="502"/>
      <c r="D28" s="194">
        <f>SUM(D29:D30)</f>
        <v>1879.4</v>
      </c>
      <c r="E28" s="193"/>
      <c r="F28" s="194"/>
    </row>
    <row r="29" spans="1:16" s="389" customFormat="1" ht="13.5">
      <c r="A29" s="386">
        <f t="shared" ref="A29:A30" si="1">+A28+0.1</f>
        <v>5.0999999999999996</v>
      </c>
      <c r="B29" s="504" t="s">
        <v>64</v>
      </c>
      <c r="C29" s="504"/>
      <c r="D29" s="387">
        <f>+D70</f>
        <v>1879.4</v>
      </c>
      <c r="E29" s="390"/>
      <c r="F29" s="387"/>
      <c r="G29" s="392"/>
      <c r="H29" s="388"/>
      <c r="I29" s="388"/>
      <c r="J29" s="388"/>
      <c r="K29" s="388"/>
      <c r="L29" s="388"/>
      <c r="M29" s="388"/>
      <c r="N29" s="388"/>
      <c r="O29" s="388"/>
      <c r="P29" s="388"/>
    </row>
    <row r="30" spans="1:16" s="388" customFormat="1" ht="13.5" hidden="1">
      <c r="A30" s="386">
        <f t="shared" si="1"/>
        <v>5.1999999999999993</v>
      </c>
      <c r="B30" s="495" t="s">
        <v>65</v>
      </c>
      <c r="C30" s="495"/>
      <c r="D30" s="390"/>
      <c r="E30" s="390"/>
      <c r="F30" s="390"/>
      <c r="G30" s="392"/>
    </row>
    <row r="31" spans="1:16" s="5" customFormat="1" hidden="1">
      <c r="A31" s="103">
        <f>+A28+1</f>
        <v>6</v>
      </c>
      <c r="B31" s="499" t="s">
        <v>7</v>
      </c>
      <c r="C31" s="499"/>
      <c r="D31" s="193"/>
      <c r="E31" s="193"/>
      <c r="F31" s="193"/>
    </row>
    <row r="32" spans="1:16" s="2" customFormat="1" hidden="1">
      <c r="A32" s="103">
        <f>+A31+1</f>
        <v>7</v>
      </c>
      <c r="B32" s="499"/>
      <c r="C32" s="499"/>
      <c r="D32" s="193"/>
      <c r="E32" s="193"/>
      <c r="F32" s="193"/>
      <c r="G32" s="15"/>
    </row>
    <row r="33" spans="1:26" s="2" customFormat="1" hidden="1">
      <c r="A33" s="103">
        <f>+A32+1</f>
        <v>8</v>
      </c>
      <c r="B33" s="499"/>
      <c r="C33" s="499"/>
      <c r="D33" s="193"/>
      <c r="E33" s="193"/>
      <c r="F33" s="193"/>
      <c r="G33" s="17"/>
    </row>
    <row r="34" spans="1:26" ht="24" customHeight="1">
      <c r="A34" s="43"/>
      <c r="B34" s="505" t="s">
        <v>223</v>
      </c>
      <c r="C34" s="505"/>
      <c r="D34" s="228">
        <f>SUM(D18:D18,D19:D25,D28,D31:D33)</f>
        <v>235408.7</v>
      </c>
      <c r="E34" s="225"/>
      <c r="F34" s="228"/>
    </row>
    <row r="35" spans="1:26" ht="15.75" customHeight="1">
      <c r="A35" s="36"/>
      <c r="B35" s="43"/>
      <c r="C35" s="44"/>
      <c r="D35" s="194"/>
      <c r="E35" s="193"/>
      <c r="F35" s="194"/>
    </row>
    <row r="36" spans="1:26" ht="24.75" customHeight="1">
      <c r="A36" s="43" t="s">
        <v>8</v>
      </c>
      <c r="B36" s="500" t="s">
        <v>116</v>
      </c>
      <c r="C36" s="500"/>
      <c r="D36" s="229"/>
      <c r="E36" s="422"/>
      <c r="F36" s="229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502" t="s">
        <v>9</v>
      </c>
      <c r="C37" s="502"/>
      <c r="D37" s="194">
        <f>+Ashkhatavardz!P13-'Dramakan hosqer'!D88</f>
        <v>206861.7</v>
      </c>
      <c r="E37" s="193"/>
      <c r="F37" s="19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89" customFormat="1" ht="13.5">
      <c r="A38" s="386">
        <f t="shared" ref="A38:A40" si="2">+A37+0.1</f>
        <v>1.1000000000000001</v>
      </c>
      <c r="B38" s="504" t="str">
        <f>+Ashkhatavardz!J6</f>
        <v>գեղագիտական ուսուցման գծով</v>
      </c>
      <c r="C38" s="504"/>
      <c r="D38" s="390">
        <f>+Ashkhatavardz!C8+Ashkhatavardz!D8+Ashkhatavardz!J7</f>
        <v>21993.599999999999</v>
      </c>
      <c r="E38" s="390"/>
      <c r="F38" s="387"/>
      <c r="G38" s="400"/>
      <c r="H38" s="388"/>
      <c r="I38" s="388"/>
      <c r="J38" s="388"/>
      <c r="K38" s="388"/>
      <c r="L38" s="388"/>
      <c r="M38" s="397"/>
      <c r="N38" s="388"/>
      <c r="O38" s="388"/>
      <c r="P38" s="388"/>
      <c r="Q38" s="388"/>
      <c r="R38" s="388"/>
      <c r="S38" s="388"/>
      <c r="T38" s="388"/>
      <c r="U38" s="388"/>
      <c r="V38" s="388"/>
      <c r="W38" s="388"/>
      <c r="X38" s="388"/>
      <c r="Y38" s="388"/>
      <c r="Z38" s="388"/>
    </row>
    <row r="39" spans="1:26" s="389" customFormat="1" ht="13.5">
      <c r="A39" s="386">
        <f t="shared" si="2"/>
        <v>1.2000000000000002</v>
      </c>
      <c r="B39" s="504" t="s">
        <v>10</v>
      </c>
      <c r="C39" s="504"/>
      <c r="D39" s="390">
        <f>+Ashkhatavardz!C9+Ashkhatavardz!D9+Ashkhatavardz!C10+Ashkhatavardz!D10+Ashkhatavardz!O7-'Dramakan hosqer'!D88</f>
        <v>540.80000000000018</v>
      </c>
      <c r="E39" s="390"/>
      <c r="F39" s="387"/>
      <c r="G39" s="388"/>
      <c r="H39" s="388"/>
      <c r="I39" s="388"/>
      <c r="J39" s="388"/>
      <c r="K39" s="388"/>
      <c r="L39" s="388"/>
      <c r="M39" s="388"/>
      <c r="N39" s="388"/>
      <c r="O39" s="388"/>
      <c r="P39" s="388"/>
      <c r="Q39" s="388"/>
      <c r="R39" s="388"/>
      <c r="S39" s="388"/>
      <c r="T39" s="388"/>
      <c r="U39" s="388"/>
      <c r="V39" s="388"/>
      <c r="W39" s="388"/>
      <c r="X39" s="388"/>
      <c r="Y39" s="388"/>
      <c r="Z39" s="388"/>
    </row>
    <row r="40" spans="1:26" s="389" customFormat="1" ht="13.5">
      <c r="A40" s="386">
        <f t="shared" si="2"/>
        <v>1.3000000000000003</v>
      </c>
      <c r="B40" s="504" t="s">
        <v>236</v>
      </c>
      <c r="C40" s="504"/>
      <c r="D40" s="390">
        <f>+Ashkhatavardz!C11+Ashkhatavardz!D11+Ashkhatavardz!L7</f>
        <v>2053.6</v>
      </c>
      <c r="E40" s="390"/>
      <c r="F40" s="387"/>
      <c r="G40" s="388"/>
      <c r="H40" s="388"/>
      <c r="I40" s="388"/>
      <c r="J40" s="388"/>
      <c r="K40" s="388"/>
      <c r="L40" s="388"/>
      <c r="M40" s="388"/>
      <c r="N40" s="388"/>
      <c r="O40" s="388"/>
      <c r="P40" s="388"/>
      <c r="Q40" s="388"/>
      <c r="R40" s="388"/>
      <c r="S40" s="388"/>
      <c r="T40" s="388"/>
      <c r="U40" s="388"/>
      <c r="V40" s="388"/>
      <c r="W40" s="388"/>
      <c r="X40" s="388"/>
      <c r="Y40" s="388"/>
      <c r="Z40" s="388"/>
    </row>
    <row r="41" spans="1:26">
      <c r="A41" s="103">
        <f>+A37+1</f>
        <v>2</v>
      </c>
      <c r="B41" s="502" t="s">
        <v>12</v>
      </c>
      <c r="C41" s="502"/>
      <c r="D41" s="194">
        <f>+Komunal!F20</f>
        <v>2965.4</v>
      </c>
      <c r="E41" s="193"/>
      <c r="F41" s="193"/>
      <c r="G41" s="257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502" t="s">
        <v>11</v>
      </c>
      <c r="C42" s="502"/>
      <c r="D42" s="194">
        <f>+Komunal!J20</f>
        <v>604.1</v>
      </c>
      <c r="E42" s="193"/>
      <c r="F42" s="193"/>
      <c r="G42" s="257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5" si="3">+A42+1</f>
        <v>4</v>
      </c>
      <c r="B43" s="502" t="s">
        <v>13</v>
      </c>
      <c r="C43" s="502"/>
      <c r="D43" s="194">
        <f>+Komunal!M20</f>
        <v>67.099999999999994</v>
      </c>
      <c r="E43" s="193"/>
      <c r="F43" s="193"/>
      <c r="G43" s="257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si="3"/>
        <v>5</v>
      </c>
      <c r="B44" s="499" t="s">
        <v>14</v>
      </c>
      <c r="C44" s="499"/>
      <c r="D44" s="410">
        <v>102</v>
      </c>
      <c r="E44" s="193"/>
      <c r="F44" s="193"/>
    </row>
    <row r="45" spans="1:26" s="5" customFormat="1" ht="18" hidden="1" customHeight="1">
      <c r="A45" s="103">
        <f t="shared" si="3"/>
        <v>6</v>
      </c>
      <c r="B45" s="499" t="s">
        <v>15</v>
      </c>
      <c r="C45" s="499"/>
      <c r="D45" s="410"/>
      <c r="E45" s="193"/>
      <c r="F45" s="193"/>
    </row>
    <row r="46" spans="1:26" s="5" customFormat="1" ht="18" customHeight="1">
      <c r="A46" s="103">
        <v>6</v>
      </c>
      <c r="B46" s="499" t="s">
        <v>16</v>
      </c>
      <c r="C46" s="499"/>
      <c r="D46" s="423">
        <f>350+432</f>
        <v>782</v>
      </c>
      <c r="E46" s="423"/>
      <c r="F46" s="423"/>
    </row>
    <row r="47" spans="1:26" s="5" customFormat="1" ht="18" hidden="1" customHeight="1">
      <c r="A47" s="103">
        <f>+A46+1</f>
        <v>7</v>
      </c>
      <c r="B47" s="499" t="s">
        <v>17</v>
      </c>
      <c r="C47" s="499"/>
      <c r="D47" s="193"/>
      <c r="E47" s="193"/>
      <c r="F47" s="193"/>
      <c r="M47" s="77"/>
    </row>
    <row r="48" spans="1:26" s="5" customFormat="1" ht="18" customHeight="1">
      <c r="A48" s="103">
        <v>7</v>
      </c>
      <c r="B48" s="499" t="s">
        <v>261</v>
      </c>
      <c r="C48" s="499"/>
      <c r="D48" s="193">
        <v>700</v>
      </c>
      <c r="E48" s="193"/>
      <c r="F48" s="193"/>
      <c r="M48" s="241"/>
      <c r="N48" s="77"/>
      <c r="O48" s="468"/>
      <c r="P48" s="77"/>
      <c r="Q48" s="469"/>
    </row>
    <row r="49" spans="1:8" s="5" customFormat="1" ht="18" customHeight="1">
      <c r="A49" s="103">
        <f>A48+1</f>
        <v>8</v>
      </c>
      <c r="B49" s="499" t="s">
        <v>66</v>
      </c>
      <c r="C49" s="499"/>
      <c r="D49" s="193">
        <f>100+528</f>
        <v>628</v>
      </c>
      <c r="E49" s="193"/>
      <c r="F49" s="193"/>
    </row>
    <row r="50" spans="1:8" s="5" customFormat="1" ht="18" hidden="1" customHeight="1">
      <c r="A50" s="103">
        <f t="shared" ref="A50:A69" si="4">+A49+1</f>
        <v>9</v>
      </c>
      <c r="B50" s="499" t="s">
        <v>40</v>
      </c>
      <c r="C50" s="499"/>
      <c r="D50" s="193"/>
      <c r="E50" s="193"/>
      <c r="F50" s="193"/>
    </row>
    <row r="51" spans="1:8" s="5" customFormat="1" ht="18" customHeight="1">
      <c r="A51" s="103">
        <v>9</v>
      </c>
      <c r="B51" s="499" t="s">
        <v>110</v>
      </c>
      <c r="C51" s="499"/>
      <c r="D51" s="193">
        <v>30</v>
      </c>
      <c r="E51" s="193"/>
      <c r="F51" s="193"/>
    </row>
    <row r="52" spans="1:8" s="5" customFormat="1" ht="18" hidden="1" customHeight="1">
      <c r="A52" s="103">
        <f t="shared" si="4"/>
        <v>10</v>
      </c>
      <c r="B52" s="499" t="s">
        <v>111</v>
      </c>
      <c r="C52" s="499"/>
      <c r="D52" s="193"/>
      <c r="E52" s="193"/>
      <c r="F52" s="193"/>
      <c r="H52" s="45"/>
    </row>
    <row r="53" spans="1:8" s="5" customFormat="1" ht="18" customHeight="1">
      <c r="A53" s="103">
        <v>10</v>
      </c>
      <c r="B53" s="499" t="s">
        <v>18</v>
      </c>
      <c r="C53" s="499"/>
      <c r="D53" s="193">
        <v>400</v>
      </c>
      <c r="E53" s="193"/>
      <c r="F53" s="193"/>
      <c r="H53" s="45"/>
    </row>
    <row r="54" spans="1:8" s="5" customFormat="1" ht="18" customHeight="1">
      <c r="A54" s="103">
        <f t="shared" si="4"/>
        <v>11</v>
      </c>
      <c r="B54" s="499" t="s">
        <v>19</v>
      </c>
      <c r="C54" s="499"/>
      <c r="D54" s="193">
        <v>100</v>
      </c>
      <c r="E54" s="193"/>
      <c r="F54" s="193"/>
    </row>
    <row r="55" spans="1:8" s="5" customFormat="1" ht="18" customHeight="1">
      <c r="A55" s="103">
        <f t="shared" si="4"/>
        <v>12</v>
      </c>
      <c r="B55" s="499" t="s">
        <v>59</v>
      </c>
      <c r="C55" s="499"/>
      <c r="D55" s="193">
        <v>996</v>
      </c>
      <c r="E55" s="193"/>
      <c r="F55" s="193"/>
    </row>
    <row r="56" spans="1:8" hidden="1">
      <c r="A56" s="103">
        <f t="shared" si="4"/>
        <v>13</v>
      </c>
      <c r="B56" s="502" t="s">
        <v>46</v>
      </c>
      <c r="C56" s="502"/>
      <c r="D56" s="194">
        <f>+D23</f>
        <v>0</v>
      </c>
      <c r="E56" s="193"/>
      <c r="F56" s="194"/>
    </row>
    <row r="57" spans="1:8" s="5" customFormat="1" ht="18" customHeight="1">
      <c r="A57" s="103">
        <v>13</v>
      </c>
      <c r="B57" s="499" t="s">
        <v>37</v>
      </c>
      <c r="C57" s="499"/>
      <c r="D57" s="193">
        <v>300</v>
      </c>
      <c r="E57" s="193"/>
      <c r="F57" s="193"/>
    </row>
    <row r="58" spans="1:8" s="5" customFormat="1" ht="18" customHeight="1">
      <c r="A58" s="103">
        <f t="shared" si="4"/>
        <v>14</v>
      </c>
      <c r="B58" s="499" t="s">
        <v>67</v>
      </c>
      <c r="C58" s="499"/>
      <c r="D58" s="193">
        <v>100</v>
      </c>
      <c r="E58" s="193"/>
      <c r="F58" s="193"/>
    </row>
    <row r="59" spans="1:8" s="5" customFormat="1" ht="18" customHeight="1">
      <c r="A59" s="103">
        <f t="shared" si="4"/>
        <v>15</v>
      </c>
      <c r="B59" s="499" t="s">
        <v>68</v>
      </c>
      <c r="C59" s="499"/>
      <c r="D59" s="193">
        <v>112</v>
      </c>
      <c r="E59" s="193"/>
      <c r="F59" s="193"/>
    </row>
    <row r="60" spans="1:8" s="5" customFormat="1" ht="18" customHeight="1">
      <c r="A60" s="103">
        <f t="shared" si="4"/>
        <v>16</v>
      </c>
      <c r="B60" s="499" t="s">
        <v>38</v>
      </c>
      <c r="C60" s="499"/>
      <c r="D60" s="193">
        <v>3</v>
      </c>
      <c r="E60" s="193"/>
      <c r="F60" s="193"/>
    </row>
    <row r="61" spans="1:8" s="5" customFormat="1" ht="18" hidden="1" customHeight="1">
      <c r="A61" s="103">
        <f t="shared" si="4"/>
        <v>17</v>
      </c>
      <c r="B61" s="499" t="s">
        <v>112</v>
      </c>
      <c r="C61" s="499"/>
      <c r="D61" s="193"/>
      <c r="E61" s="193"/>
      <c r="F61" s="193"/>
    </row>
    <row r="62" spans="1:8" s="5" customFormat="1">
      <c r="A62" s="103">
        <v>17</v>
      </c>
      <c r="B62" s="499" t="s">
        <v>39</v>
      </c>
      <c r="C62" s="499"/>
      <c r="D62" s="193">
        <v>72</v>
      </c>
      <c r="E62" s="193"/>
      <c r="F62" s="193"/>
    </row>
    <row r="63" spans="1:8" s="5" customFormat="1" hidden="1">
      <c r="A63" s="103">
        <f t="shared" si="4"/>
        <v>18</v>
      </c>
      <c r="B63" s="499" t="s">
        <v>56</v>
      </c>
      <c r="C63" s="499"/>
      <c r="D63" s="193"/>
      <c r="E63" s="193"/>
      <c r="F63" s="193"/>
    </row>
    <row r="64" spans="1:8" s="5" customFormat="1">
      <c r="A64" s="103">
        <v>18</v>
      </c>
      <c r="B64" s="499" t="s">
        <v>262</v>
      </c>
      <c r="C64" s="499"/>
      <c r="D64" s="193">
        <v>28</v>
      </c>
      <c r="E64" s="193"/>
      <c r="F64" s="193"/>
    </row>
    <row r="65" spans="1:7" s="5" customFormat="1" hidden="1">
      <c r="A65" s="103">
        <f>A64+1</f>
        <v>19</v>
      </c>
      <c r="B65" s="499" t="s">
        <v>225</v>
      </c>
      <c r="C65" s="499"/>
      <c r="D65" s="193"/>
      <c r="E65" s="193"/>
      <c r="F65" s="193"/>
    </row>
    <row r="66" spans="1:7" s="5" customFormat="1">
      <c r="A66" s="103">
        <v>19</v>
      </c>
      <c r="B66" s="499" t="s">
        <v>272</v>
      </c>
      <c r="C66" s="499"/>
      <c r="D66" s="193">
        <v>350</v>
      </c>
      <c r="E66" s="193"/>
      <c r="F66" s="193"/>
    </row>
    <row r="67" spans="1:7" s="5" customFormat="1">
      <c r="A67" s="103">
        <f t="shared" si="4"/>
        <v>20</v>
      </c>
      <c r="B67" s="499" t="s">
        <v>273</v>
      </c>
      <c r="C67" s="499"/>
      <c r="D67" s="193">
        <v>3000</v>
      </c>
      <c r="E67" s="193"/>
      <c r="F67" s="193"/>
    </row>
    <row r="68" spans="1:7" s="5" customFormat="1">
      <c r="A68" s="103">
        <f t="shared" si="4"/>
        <v>21</v>
      </c>
      <c r="B68" s="499" t="s">
        <v>274</v>
      </c>
      <c r="C68" s="499"/>
      <c r="D68" s="193">
        <v>60</v>
      </c>
      <c r="E68" s="193"/>
      <c r="F68" s="193"/>
      <c r="G68" s="50"/>
    </row>
    <row r="69" spans="1:7" s="5" customFormat="1">
      <c r="A69" s="103">
        <f t="shared" si="4"/>
        <v>22</v>
      </c>
      <c r="B69" s="499" t="s">
        <v>20</v>
      </c>
      <c r="C69" s="499"/>
      <c r="D69" s="193">
        <v>1931.4</v>
      </c>
      <c r="E69" s="193"/>
      <c r="F69" s="193"/>
      <c r="G69" s="474"/>
    </row>
    <row r="70" spans="1:7" s="388" customFormat="1" ht="13.5">
      <c r="A70" s="386">
        <f t="shared" ref="A70" si="5">+A69+0.1</f>
        <v>22.1</v>
      </c>
      <c r="B70" s="495" t="s">
        <v>69</v>
      </c>
      <c r="C70" s="495"/>
      <c r="D70" s="390">
        <v>1879.4</v>
      </c>
      <c r="E70" s="390"/>
      <c r="F70" s="390"/>
      <c r="G70" s="392"/>
    </row>
    <row r="71" spans="1:7" s="5" customFormat="1" hidden="1">
      <c r="A71" s="103">
        <f>+A69+1</f>
        <v>23</v>
      </c>
      <c r="B71" s="499" t="s">
        <v>70</v>
      </c>
      <c r="C71" s="499"/>
      <c r="D71" s="193"/>
      <c r="E71" s="193"/>
      <c r="F71" s="193"/>
    </row>
    <row r="72" spans="1:7" s="13" customFormat="1">
      <c r="A72" s="103">
        <v>23</v>
      </c>
      <c r="B72" s="499" t="s">
        <v>60</v>
      </c>
      <c r="C72" s="499"/>
      <c r="D72" s="193">
        <v>15216</v>
      </c>
      <c r="E72" s="193"/>
      <c r="F72" s="193"/>
      <c r="G72" s="46"/>
    </row>
    <row r="73" spans="1:7" ht="23.25" customHeight="1">
      <c r="A73" s="47"/>
      <c r="B73" s="505" t="s">
        <v>224</v>
      </c>
      <c r="C73" s="505"/>
      <c r="D73" s="228">
        <f>SUM(D37,D41:D46,D47:D69,D71:D72)</f>
        <v>235408.7</v>
      </c>
      <c r="E73" s="193" t="s">
        <v>194</v>
      </c>
      <c r="F73" s="194"/>
      <c r="G73" s="225">
        <f>+D34-D73</f>
        <v>0</v>
      </c>
    </row>
    <row r="74" spans="1:7" ht="18.75" customHeight="1">
      <c r="B74" s="48"/>
      <c r="C74" s="7"/>
    </row>
    <row r="75" spans="1:7" s="5" customFormat="1" ht="26.25" hidden="1" customHeight="1">
      <c r="B75" s="101" t="s">
        <v>269</v>
      </c>
      <c r="C75" s="230" t="s">
        <v>267</v>
      </c>
      <c r="D75" s="13"/>
      <c r="E75" s="13"/>
      <c r="F75" s="13"/>
    </row>
    <row r="76" spans="1:7" s="5" customFormat="1" ht="12.75" hidden="1" customHeight="1">
      <c r="B76" s="94"/>
      <c r="C76" s="383" t="s">
        <v>86</v>
      </c>
      <c r="D76" s="385"/>
      <c r="E76" s="385"/>
      <c r="F76" s="385"/>
    </row>
    <row r="77" spans="1:7" s="5" customFormat="1" ht="27" hidden="1" customHeight="1">
      <c r="B77" s="101" t="s">
        <v>5</v>
      </c>
      <c r="C77" s="230" t="s">
        <v>268</v>
      </c>
      <c r="D77" s="13"/>
      <c r="E77" s="13"/>
      <c r="F77" s="13"/>
    </row>
    <row r="78" spans="1:7" s="5" customFormat="1" ht="13.5" hidden="1" customHeight="1">
      <c r="C78" s="383" t="s">
        <v>86</v>
      </c>
      <c r="D78" s="385"/>
      <c r="E78" s="385"/>
      <c r="F78" s="385"/>
    </row>
    <row r="79" spans="1:7" s="5" customFormat="1" hidden="1">
      <c r="B79" s="77" t="s">
        <v>169</v>
      </c>
      <c r="D79" s="37"/>
      <c r="E79" s="37"/>
      <c r="F79" s="37"/>
    </row>
    <row r="80" spans="1:7" s="5" customFormat="1" ht="105" customHeight="1">
      <c r="B80" s="366" t="s">
        <v>191</v>
      </c>
      <c r="D80" s="269" t="s">
        <v>199</v>
      </c>
      <c r="G80" s="37"/>
    </row>
    <row r="81" spans="2:7" s="5" customFormat="1" ht="40.5" customHeight="1">
      <c r="B81" s="199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79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9"/>
  <sheetViews>
    <sheetView tabSelected="1" view="pageBreakPreview" topLeftCell="A97" zoomScaleSheetLayoutView="100" workbookViewId="0">
      <selection activeCell="C97" sqref="C97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17" t="s">
        <v>166</v>
      </c>
      <c r="E1" s="271">
        <f>+'Ekamut-caxs'!E1+1</f>
        <v>12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18" t="s">
        <v>32</v>
      </c>
      <c r="E2" s="189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18" t="s">
        <v>22</v>
      </c>
      <c r="E3" s="189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19" t="str">
        <f>+'Ekamut-caxs'!D4</f>
        <v>«---------» ---------------- 2025 թ.</v>
      </c>
      <c r="E4" s="144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19" t="str">
        <f>+'Ekamut-caxs'!D5</f>
        <v>հ. --------------- - Ա որոշմամբ</v>
      </c>
      <c r="E5" s="144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19"/>
      <c r="E6" s="144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17" t="s">
        <v>193</v>
      </c>
      <c r="E7" s="94">
        <f>+'Ekamut-caxs'!E7+1</f>
        <v>12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18" t="s">
        <v>32</v>
      </c>
      <c r="E8" s="144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18" t="s">
        <v>22</v>
      </c>
      <c r="E9" s="144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19" t="str">
        <f>+'Ekamut-caxs'!D10</f>
        <v>12. 05. 2025 թ.</v>
      </c>
      <c r="E10" s="144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19" t="str">
        <f>+'Ekamut-caxs'!D11</f>
        <v>հ. 1778 - Ա որոշմամբ</v>
      </c>
      <c r="E11" s="189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14" t="s">
        <v>33</v>
      </c>
      <c r="B12" s="514"/>
      <c r="C12" s="514"/>
      <c r="D12" s="514"/>
      <c r="E12" s="411"/>
      <c r="F12" s="94"/>
      <c r="G12" s="37"/>
      <c r="H12" s="37"/>
      <c r="I12" s="37"/>
      <c r="J12" s="37"/>
      <c r="K12" s="69"/>
      <c r="L12" s="69"/>
      <c r="M12" s="69"/>
    </row>
    <row r="13" spans="1:13" s="427" customFormat="1" ht="29.25" customHeight="1">
      <c r="A13" s="515" t="str">
        <f>+'Ekamut-caxs'!A14</f>
        <v xml:space="preserve">«Երևանի Կ․ Սարաջյանի անվան երաժշտական դպրոց» ՀՈԱԿ-ի  </v>
      </c>
      <c r="B13" s="515"/>
      <c r="C13" s="515"/>
      <c r="D13" s="515"/>
      <c r="E13" s="266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498" t="s">
        <v>255</v>
      </c>
      <c r="B14" s="498"/>
      <c r="C14" s="498"/>
      <c r="D14" s="498"/>
      <c r="E14" s="267"/>
      <c r="F14" s="94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70"/>
      <c r="B15" s="70"/>
      <c r="C15" s="70"/>
      <c r="D15" s="70"/>
      <c r="E15" s="267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34</v>
      </c>
      <c r="E16" s="412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2</v>
      </c>
      <c r="B17" s="516" t="s">
        <v>23</v>
      </c>
      <c r="C17" s="517"/>
      <c r="D17" s="76" t="s">
        <v>35</v>
      </c>
      <c r="E17" s="413"/>
      <c r="F17" s="96"/>
      <c r="G17" s="77"/>
      <c r="H17" s="77"/>
      <c r="I17" s="77"/>
      <c r="J17" s="224"/>
      <c r="K17" s="77"/>
      <c r="L17" s="77"/>
      <c r="M17" s="77"/>
    </row>
    <row r="18" spans="1:13" s="68" customFormat="1" ht="39" customHeight="1">
      <c r="A18" s="10" t="s">
        <v>6</v>
      </c>
      <c r="B18" s="518" t="s">
        <v>24</v>
      </c>
      <c r="C18" s="519"/>
      <c r="D18" s="213">
        <f>+'Dramakani hamematakan'!C6</f>
        <v>8738.7999999999993</v>
      </c>
      <c r="E18" s="414"/>
      <c r="F18" s="408">
        <f>+D18-D72</f>
        <v>6677.4999999999991</v>
      </c>
      <c r="G18" s="40"/>
      <c r="H18" s="223"/>
      <c r="I18" s="223"/>
      <c r="J18" s="193"/>
      <c r="K18" s="69"/>
      <c r="L18" s="69"/>
      <c r="M18" s="69"/>
    </row>
    <row r="19" spans="1:13" s="68" customFormat="1" ht="27" customHeight="1">
      <c r="A19" s="10" t="s">
        <v>8</v>
      </c>
      <c r="B19" s="518" t="s">
        <v>73</v>
      </c>
      <c r="C19" s="519"/>
      <c r="D19" s="213">
        <f>SUM(D20:D27,D30:D33)</f>
        <v>233529.30000000002</v>
      </c>
      <c r="E19" s="415"/>
      <c r="F19" s="231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06" t="s">
        <v>108</v>
      </c>
      <c r="C20" s="507"/>
      <c r="D20" s="205">
        <f>+'Ekamut-caxs'!D18</f>
        <v>198494.2</v>
      </c>
      <c r="E20" s="268"/>
      <c r="F20" s="231"/>
      <c r="G20" s="37"/>
      <c r="H20" s="37"/>
      <c r="I20" s="37"/>
      <c r="J20" s="37"/>
      <c r="K20" s="69"/>
      <c r="L20" s="69"/>
      <c r="M20" s="69"/>
    </row>
    <row r="21" spans="1:13" s="68" customFormat="1" ht="17.25">
      <c r="A21" s="54">
        <f>+A20+1</f>
        <v>2</v>
      </c>
      <c r="B21" s="520" t="s">
        <v>179</v>
      </c>
      <c r="C21" s="521"/>
      <c r="D21" s="205">
        <f>+'Pastaci finansav.'!D13</f>
        <v>2396.6999999999998</v>
      </c>
      <c r="E21" s="268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>
      <c r="A22" s="54">
        <f t="shared" ref="A22:A26" si="0">+A21+1</f>
        <v>3</v>
      </c>
      <c r="B22" s="501" t="s">
        <v>230</v>
      </c>
      <c r="C22" s="501"/>
      <c r="D22" s="205">
        <f>+'Ekamut-caxs'!D20</f>
        <v>2053.6</v>
      </c>
      <c r="E22" s="268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>
      <c r="A23" s="54">
        <f t="shared" si="0"/>
        <v>4</v>
      </c>
      <c r="B23" s="506" t="str">
        <f>+'Ekamut-caxs'!B21</f>
        <v>Վճարովի ծառայություններից (գեղագիտական ուսուցում)</v>
      </c>
      <c r="C23" s="507"/>
      <c r="D23" s="205">
        <f>+'Ekamut-caxs'!D21</f>
        <v>30584.799999999999</v>
      </c>
      <c r="E23" s="268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5</v>
      </c>
      <c r="B24" s="506" t="s">
        <v>45</v>
      </c>
      <c r="C24" s="507"/>
      <c r="D24" s="204">
        <f>+'Ekamut-caxs'!D22</f>
        <v>0</v>
      </c>
      <c r="E24" s="268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v>5</v>
      </c>
      <c r="B25" s="506" t="s">
        <v>55</v>
      </c>
      <c r="C25" s="507"/>
      <c r="D25" s="204">
        <f>+'Ekamut-caxs'!D23</f>
        <v>0</v>
      </c>
      <c r="E25" s="268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6</v>
      </c>
      <c r="B26" s="506" t="s">
        <v>178</v>
      </c>
      <c r="C26" s="507"/>
      <c r="D26" s="204">
        <f>+'Ekamut-caxs'!D24</f>
        <v>0</v>
      </c>
      <c r="E26" s="268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v>6</v>
      </c>
      <c r="B27" s="506" t="s">
        <v>237</v>
      </c>
      <c r="C27" s="507"/>
      <c r="D27" s="204">
        <f>+'Ekamut-caxs'!D25</f>
        <v>0</v>
      </c>
      <c r="E27" s="268"/>
      <c r="F27" s="97"/>
      <c r="G27" s="89"/>
      <c r="H27" s="89"/>
      <c r="I27" s="89"/>
      <c r="J27" s="37"/>
      <c r="K27" s="69"/>
      <c r="L27" s="69"/>
      <c r="M27" s="69"/>
    </row>
    <row r="28" spans="1:13" s="398" customFormat="1" hidden="1">
      <c r="A28" s="406">
        <f t="shared" ref="A28:A29" si="1">+A27+0.1</f>
        <v>6.1</v>
      </c>
      <c r="B28" s="510" t="str">
        <f>+'Ekamut-caxs'!B26</f>
        <v>Սուբսիդիա ջրամատակարարման գծով</v>
      </c>
      <c r="C28" s="511"/>
      <c r="D28" s="393">
        <f>+'Ekamut-caxs'!D26</f>
        <v>0</v>
      </c>
      <c r="E28" s="394"/>
      <c r="F28" s="395"/>
      <c r="G28" s="396"/>
      <c r="H28" s="396"/>
      <c r="I28" s="396"/>
      <c r="J28" s="397"/>
    </row>
    <row r="29" spans="1:13" s="398" customFormat="1" hidden="1">
      <c r="A29" s="406">
        <f t="shared" si="1"/>
        <v>6.1999999999999993</v>
      </c>
      <c r="B29" s="510">
        <f>+'Ekamut-caxs'!B27</f>
        <v>0</v>
      </c>
      <c r="C29" s="511"/>
      <c r="D29" s="393">
        <f>+'Ekamut-caxs'!D27</f>
        <v>0</v>
      </c>
      <c r="E29" s="394"/>
      <c r="F29" s="395"/>
      <c r="G29" s="396"/>
      <c r="H29" s="396"/>
      <c r="I29" s="396"/>
      <c r="J29" s="397"/>
    </row>
    <row r="30" spans="1:13" s="69" customFormat="1" ht="17.25" hidden="1">
      <c r="A30" s="54">
        <f>+A27+1</f>
        <v>7</v>
      </c>
      <c r="B30" s="508" t="s">
        <v>25</v>
      </c>
      <c r="C30" s="509"/>
      <c r="D30" s="204"/>
      <c r="E30" s="268"/>
      <c r="F30" s="97"/>
      <c r="G30" s="89"/>
      <c r="H30" s="89"/>
      <c r="I30" s="89"/>
      <c r="J30" s="37"/>
    </row>
    <row r="31" spans="1:13" s="68" customFormat="1" ht="17.25" hidden="1">
      <c r="A31" s="54">
        <f t="shared" ref="A31:A33" si="2">+A30+1</f>
        <v>8</v>
      </c>
      <c r="B31" s="506" t="s">
        <v>7</v>
      </c>
      <c r="C31" s="507"/>
      <c r="D31" s="205">
        <f>+'Ekamut-caxs'!D31</f>
        <v>0</v>
      </c>
      <c r="E31" s="268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si="2"/>
        <v>9</v>
      </c>
      <c r="B32" s="508"/>
      <c r="C32" s="509"/>
      <c r="D32" s="204"/>
      <c r="E32" s="268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10</v>
      </c>
      <c r="B33" s="508"/>
      <c r="C33" s="509"/>
      <c r="D33" s="204"/>
      <c r="E33" s="268"/>
      <c r="F33" s="93"/>
      <c r="G33" s="89"/>
      <c r="H33" s="89"/>
      <c r="I33" s="89"/>
      <c r="J33" s="37"/>
    </row>
    <row r="34" spans="1:13" s="68" customFormat="1" ht="24" customHeight="1">
      <c r="A34" s="10" t="s">
        <v>26</v>
      </c>
      <c r="B34" s="518" t="s">
        <v>74</v>
      </c>
      <c r="C34" s="519"/>
      <c r="D34" s="213">
        <f>D35+D74+D87</f>
        <v>240608.6</v>
      </c>
      <c r="E34" s="415"/>
      <c r="F34" s="231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48</v>
      </c>
      <c r="B35" s="518" t="s">
        <v>51</v>
      </c>
      <c r="C35" s="519"/>
      <c r="D35" s="213">
        <f>SUM(D36,D40:D45,D46:D68,D72:D73)</f>
        <v>220322.6</v>
      </c>
      <c r="E35" s="415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06" t="s">
        <v>9</v>
      </c>
      <c r="C36" s="507"/>
      <c r="D36" s="205">
        <f>+'Ekamut-caxs'!D37</f>
        <v>206861.7</v>
      </c>
      <c r="E36" s="268"/>
      <c r="F36" s="98"/>
      <c r="G36" s="90"/>
      <c r="H36" s="90"/>
      <c r="I36" s="90"/>
      <c r="J36" s="90"/>
      <c r="K36" s="82"/>
      <c r="L36" s="82"/>
      <c r="M36" s="82"/>
    </row>
    <row r="37" spans="1:13" s="402" customFormat="1" ht="14.25">
      <c r="A37" s="406">
        <f t="shared" ref="A37:A39" si="3">+A36+0.1</f>
        <v>1.1000000000000001</v>
      </c>
      <c r="B37" s="510" t="s">
        <v>109</v>
      </c>
      <c r="C37" s="511"/>
      <c r="D37" s="393">
        <f>+'Ekamut-caxs'!D38</f>
        <v>21993.599999999999</v>
      </c>
      <c r="E37" s="394"/>
      <c r="F37" s="400"/>
      <c r="G37" s="401"/>
      <c r="H37" s="401"/>
      <c r="I37" s="401"/>
      <c r="J37" s="401"/>
    </row>
    <row r="38" spans="1:13" s="402" customFormat="1" ht="14.25">
      <c r="A38" s="406">
        <f t="shared" si="3"/>
        <v>1.2000000000000002</v>
      </c>
      <c r="B38" s="510" t="s">
        <v>10</v>
      </c>
      <c r="C38" s="511"/>
      <c r="D38" s="393">
        <f>+'Ekamut-caxs'!D39</f>
        <v>540.80000000000018</v>
      </c>
      <c r="E38" s="394"/>
      <c r="F38" s="403"/>
      <c r="G38" s="401"/>
      <c r="H38" s="401"/>
      <c r="I38" s="401"/>
      <c r="J38" s="401"/>
    </row>
    <row r="39" spans="1:13" s="402" customFormat="1" ht="14.25">
      <c r="A39" s="406">
        <f t="shared" si="3"/>
        <v>1.3000000000000003</v>
      </c>
      <c r="B39" s="510" t="str">
        <f>+'Ekamut-caxs'!B40</f>
        <v>կամավոր ատեստավորման գծով լրավճար</v>
      </c>
      <c r="C39" s="511"/>
      <c r="D39" s="393">
        <f>+'Ekamut-caxs'!D40</f>
        <v>2053.6</v>
      </c>
      <c r="E39" s="394"/>
      <c r="F39" s="403"/>
      <c r="G39" s="401"/>
      <c r="H39" s="401"/>
      <c r="I39" s="401"/>
      <c r="J39" s="401"/>
    </row>
    <row r="40" spans="1:13" s="85" customFormat="1" ht="17.25">
      <c r="A40" s="54">
        <f>+A36+1</f>
        <v>2</v>
      </c>
      <c r="B40" s="506" t="s">
        <v>12</v>
      </c>
      <c r="C40" s="507"/>
      <c r="D40" s="205">
        <f>+'Ekamut-caxs'!D41</f>
        <v>2965.4</v>
      </c>
      <c r="E40" s="268"/>
      <c r="F40" s="258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4" si="4">+A40+1</f>
        <v>3</v>
      </c>
      <c r="B41" s="506" t="s">
        <v>11</v>
      </c>
      <c r="C41" s="507"/>
      <c r="D41" s="205">
        <f>+'Ekamut-caxs'!D42</f>
        <v>604.1</v>
      </c>
      <c r="E41" s="268"/>
      <c r="F41" s="258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506" t="s">
        <v>13</v>
      </c>
      <c r="C42" s="507"/>
      <c r="D42" s="205">
        <f>+'Ekamut-caxs'!D43</f>
        <v>67.099999999999994</v>
      </c>
      <c r="E42" s="268"/>
      <c r="F42" s="258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506" t="s">
        <v>14</v>
      </c>
      <c r="C43" s="507"/>
      <c r="D43" s="205">
        <f>+'Ekamut-caxs'!D44</f>
        <v>102</v>
      </c>
      <c r="E43" s="268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 hidden="1">
      <c r="A44" s="54">
        <f t="shared" si="4"/>
        <v>6</v>
      </c>
      <c r="B44" s="506" t="s">
        <v>15</v>
      </c>
      <c r="C44" s="507"/>
      <c r="D44" s="205">
        <f>+'Ekamut-caxs'!D45</f>
        <v>0</v>
      </c>
      <c r="E44" s="268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v>6</v>
      </c>
      <c r="B45" s="506" t="s">
        <v>263</v>
      </c>
      <c r="C45" s="507"/>
      <c r="D45" s="205">
        <f>+'Ekamut-caxs'!D46</f>
        <v>782</v>
      </c>
      <c r="E45" s="268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 hidden="1">
      <c r="A46" s="54">
        <f>+A45+1</f>
        <v>7</v>
      </c>
      <c r="B46" s="506" t="s">
        <v>17</v>
      </c>
      <c r="C46" s="507"/>
      <c r="D46" s="205">
        <f>+'Ekamut-caxs'!D47</f>
        <v>0</v>
      </c>
      <c r="E46" s="268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v>7</v>
      </c>
      <c r="B47" s="506" t="s">
        <v>261</v>
      </c>
      <c r="C47" s="507"/>
      <c r="D47" s="204">
        <f>+'Ekamut-caxs'!D48</f>
        <v>700</v>
      </c>
      <c r="E47" s="268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>
      <c r="A48" s="54">
        <f>A47+1</f>
        <v>8</v>
      </c>
      <c r="B48" s="506" t="s">
        <v>66</v>
      </c>
      <c r="C48" s="507"/>
      <c r="D48" s="204">
        <f>+'Ekamut-caxs'!D49</f>
        <v>628</v>
      </c>
      <c r="E48" s="268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 hidden="1">
      <c r="A49" s="54">
        <f t="shared" ref="A49:A66" si="5">+A48+1</f>
        <v>9</v>
      </c>
      <c r="B49" s="506" t="s">
        <v>40</v>
      </c>
      <c r="C49" s="507"/>
      <c r="D49" s="205">
        <f>+'Ekamut-caxs'!D50</f>
        <v>0</v>
      </c>
      <c r="E49" s="268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>
      <c r="A50" s="54">
        <v>9</v>
      </c>
      <c r="B50" s="506" t="s">
        <v>110</v>
      </c>
      <c r="C50" s="507"/>
      <c r="D50" s="205">
        <f>+'Ekamut-caxs'!D51</f>
        <v>30</v>
      </c>
      <c r="E50" s="268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10</v>
      </c>
      <c r="B51" s="506" t="s">
        <v>111</v>
      </c>
      <c r="C51" s="507"/>
      <c r="D51" s="205">
        <f>+'Ekamut-caxs'!D52</f>
        <v>0</v>
      </c>
      <c r="E51" s="268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>
      <c r="A52" s="54">
        <v>10</v>
      </c>
      <c r="B52" s="506" t="s">
        <v>18</v>
      </c>
      <c r="C52" s="507"/>
      <c r="D52" s="205">
        <f>+'Ekamut-caxs'!D53</f>
        <v>400</v>
      </c>
      <c r="E52" s="268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f t="shared" si="5"/>
        <v>11</v>
      </c>
      <c r="B53" s="506" t="s">
        <v>19</v>
      </c>
      <c r="C53" s="507"/>
      <c r="D53" s="205">
        <f>+'Ekamut-caxs'!D54</f>
        <v>100</v>
      </c>
      <c r="E53" s="268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>
      <c r="A54" s="54">
        <f t="shared" si="5"/>
        <v>12</v>
      </c>
      <c r="B54" s="506" t="s">
        <v>59</v>
      </c>
      <c r="C54" s="507"/>
      <c r="D54" s="205">
        <f>+'Ekamut-caxs'!D55</f>
        <v>996</v>
      </c>
      <c r="E54" s="268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13</v>
      </c>
      <c r="B55" s="506" t="s">
        <v>46</v>
      </c>
      <c r="C55" s="507"/>
      <c r="D55" s="205">
        <f>+'Ekamut-caxs'!D56</f>
        <v>0</v>
      </c>
      <c r="E55" s="268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>
      <c r="A56" s="54">
        <v>13</v>
      </c>
      <c r="B56" s="506" t="s">
        <v>37</v>
      </c>
      <c r="C56" s="507"/>
      <c r="D56" s="205">
        <f>+'Ekamut-caxs'!D57</f>
        <v>300</v>
      </c>
      <c r="E56" s="268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f t="shared" si="5"/>
        <v>14</v>
      </c>
      <c r="B57" s="506" t="s">
        <v>67</v>
      </c>
      <c r="C57" s="507"/>
      <c r="D57" s="205">
        <f>+'Ekamut-caxs'!D58</f>
        <v>100</v>
      </c>
      <c r="E57" s="268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15</v>
      </c>
      <c r="B58" s="506" t="s">
        <v>68</v>
      </c>
      <c r="C58" s="507"/>
      <c r="D58" s="205">
        <f>+'Ekamut-caxs'!D59</f>
        <v>112</v>
      </c>
      <c r="E58" s="268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>
      <c r="A59" s="54">
        <f t="shared" si="5"/>
        <v>16</v>
      </c>
      <c r="B59" s="506" t="s">
        <v>38</v>
      </c>
      <c r="C59" s="507"/>
      <c r="D59" s="205">
        <f>+'Ekamut-caxs'!D60</f>
        <v>3</v>
      </c>
      <c r="E59" s="268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17</v>
      </c>
      <c r="B60" s="506" t="s">
        <v>112</v>
      </c>
      <c r="C60" s="507"/>
      <c r="D60" s="205">
        <f>+'Ekamut-caxs'!D61</f>
        <v>0</v>
      </c>
      <c r="E60" s="268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>
      <c r="A61" s="54">
        <v>17</v>
      </c>
      <c r="B61" s="506" t="s">
        <v>39</v>
      </c>
      <c r="C61" s="507"/>
      <c r="D61" s="205">
        <f>+'Ekamut-caxs'!D62</f>
        <v>72</v>
      </c>
      <c r="E61" s="268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 hidden="1">
      <c r="A62" s="54">
        <f t="shared" si="5"/>
        <v>18</v>
      </c>
      <c r="B62" s="506" t="s">
        <v>56</v>
      </c>
      <c r="C62" s="507"/>
      <c r="D62" s="205">
        <f>+'Ekamut-caxs'!D63</f>
        <v>0</v>
      </c>
      <c r="E62" s="268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v>18</v>
      </c>
      <c r="B63" s="506" t="s">
        <v>262</v>
      </c>
      <c r="C63" s="507"/>
      <c r="D63" s="205">
        <f>+'Ekamut-caxs'!D64</f>
        <v>28</v>
      </c>
      <c r="E63" s="268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>A63+1</f>
        <v>19</v>
      </c>
      <c r="B64" s="508" t="s">
        <v>225</v>
      </c>
      <c r="C64" s="509"/>
      <c r="D64" s="204">
        <f>+'Ekamut-caxs'!D65</f>
        <v>0</v>
      </c>
      <c r="E64" s="268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>
      <c r="A65" s="54">
        <v>19</v>
      </c>
      <c r="B65" s="508" t="s">
        <v>272</v>
      </c>
      <c r="C65" s="509"/>
      <c r="D65" s="204">
        <f>+'Ekamut-caxs'!D66</f>
        <v>350</v>
      </c>
      <c r="E65" s="268"/>
      <c r="F65" s="100"/>
      <c r="G65" s="60"/>
      <c r="H65" s="60"/>
      <c r="I65" s="60"/>
      <c r="J65" s="49"/>
    </row>
    <row r="66" spans="1:13" s="61" customFormat="1" ht="17.25">
      <c r="A66" s="54">
        <f t="shared" si="5"/>
        <v>20</v>
      </c>
      <c r="B66" s="508" t="s">
        <v>273</v>
      </c>
      <c r="C66" s="509"/>
      <c r="D66" s="204">
        <f>+'Ekamut-caxs'!D67</f>
        <v>3000</v>
      </c>
      <c r="E66" s="268"/>
      <c r="F66" s="100"/>
      <c r="G66" s="60"/>
      <c r="H66" s="60"/>
      <c r="I66" s="60"/>
      <c r="J66" s="49"/>
    </row>
    <row r="67" spans="1:13" s="61" customFormat="1" ht="17.25">
      <c r="A67" s="54">
        <v>21</v>
      </c>
      <c r="B67" s="470" t="s">
        <v>276</v>
      </c>
      <c r="C67" s="471"/>
      <c r="D67" s="204">
        <v>60</v>
      </c>
      <c r="E67" s="268"/>
      <c r="F67" s="100"/>
      <c r="G67" s="60"/>
      <c r="H67" s="60"/>
      <c r="I67" s="60"/>
      <c r="J67" s="49"/>
    </row>
    <row r="68" spans="1:13" s="85" customFormat="1" ht="17.25" hidden="1">
      <c r="A68" s="54">
        <f>+A66+1</f>
        <v>21</v>
      </c>
      <c r="B68" s="506" t="s">
        <v>27</v>
      </c>
      <c r="C68" s="507"/>
      <c r="D68" s="205">
        <f>SUM(D69:D71)</f>
        <v>0</v>
      </c>
      <c r="E68" s="268"/>
      <c r="F68" s="99"/>
      <c r="G68" s="60"/>
      <c r="H68" s="60"/>
      <c r="I68" s="60"/>
      <c r="J68" s="60"/>
      <c r="K68" s="84"/>
      <c r="L68" s="84"/>
      <c r="M68" s="84"/>
    </row>
    <row r="69" spans="1:13" s="398" customFormat="1" hidden="1">
      <c r="A69" s="406">
        <f>+A68+0.1</f>
        <v>21.1</v>
      </c>
      <c r="B69" s="510" t="s">
        <v>28</v>
      </c>
      <c r="C69" s="511"/>
      <c r="D69" s="393"/>
      <c r="E69" s="394"/>
      <c r="F69" s="404"/>
      <c r="G69" s="397"/>
      <c r="H69" s="397"/>
      <c r="I69" s="397"/>
      <c r="J69" s="397"/>
    </row>
    <row r="70" spans="1:13" s="398" customFormat="1" hidden="1">
      <c r="A70" s="406">
        <f t="shared" ref="A70:A71" si="6">+A69+0.1</f>
        <v>21.200000000000003</v>
      </c>
      <c r="B70" s="510" t="s">
        <v>41</v>
      </c>
      <c r="C70" s="511"/>
      <c r="D70" s="393"/>
      <c r="E70" s="394"/>
      <c r="F70" s="404"/>
      <c r="G70" s="397"/>
      <c r="H70" s="397"/>
      <c r="I70" s="397"/>
      <c r="J70" s="397"/>
    </row>
    <row r="71" spans="1:13" s="405" customFormat="1" hidden="1">
      <c r="A71" s="406">
        <f t="shared" si="6"/>
        <v>21.300000000000004</v>
      </c>
      <c r="B71" s="524" t="s">
        <v>75</v>
      </c>
      <c r="C71" s="525"/>
      <c r="D71" s="399">
        <f>+'Ekamut-caxs'!D71</f>
        <v>0</v>
      </c>
      <c r="E71" s="394"/>
      <c r="F71" s="404"/>
      <c r="G71" s="397"/>
      <c r="H71" s="397"/>
      <c r="I71" s="397"/>
      <c r="J71" s="397"/>
      <c r="K71" s="398"/>
      <c r="L71" s="398"/>
      <c r="M71" s="398"/>
    </row>
    <row r="72" spans="1:13" s="84" customFormat="1" ht="17.25">
      <c r="A72" s="54">
        <f>+A68+1</f>
        <v>22</v>
      </c>
      <c r="B72" s="508" t="s">
        <v>29</v>
      </c>
      <c r="C72" s="509"/>
      <c r="D72" s="204">
        <v>2061.3000000000002</v>
      </c>
      <c r="E72" s="268"/>
      <c r="F72" s="99"/>
      <c r="G72" s="60"/>
      <c r="H72" s="60"/>
      <c r="I72" s="60"/>
      <c r="J72" s="60"/>
    </row>
    <row r="73" spans="1:13" s="84" customFormat="1" ht="17.25" hidden="1">
      <c r="A73" s="54">
        <f>+A72+1</f>
        <v>23</v>
      </c>
      <c r="B73" s="508" t="s">
        <v>76</v>
      </c>
      <c r="C73" s="509"/>
      <c r="D73" s="204"/>
      <c r="E73" s="268"/>
      <c r="F73" s="99" t="s">
        <v>186</v>
      </c>
      <c r="G73" s="60"/>
      <c r="H73" s="60"/>
      <c r="I73" s="60"/>
      <c r="J73" s="60"/>
    </row>
    <row r="74" spans="1:13" s="73" customFormat="1" ht="17.25">
      <c r="A74" s="33" t="s">
        <v>49</v>
      </c>
      <c r="B74" s="522" t="s">
        <v>52</v>
      </c>
      <c r="C74" s="523"/>
      <c r="D74" s="213">
        <f>D75+D83</f>
        <v>15286</v>
      </c>
      <c r="E74" s="415"/>
      <c r="F74" s="101"/>
      <c r="G74" s="91"/>
      <c r="H74" s="91"/>
      <c r="I74" s="91"/>
      <c r="J74" s="91"/>
      <c r="K74" s="72"/>
      <c r="L74" s="72"/>
      <c r="M74" s="72"/>
    </row>
    <row r="75" spans="1:13" s="83" customFormat="1" ht="17.25">
      <c r="A75" s="64">
        <v>1</v>
      </c>
      <c r="B75" s="506" t="s">
        <v>81</v>
      </c>
      <c r="C75" s="507"/>
      <c r="D75" s="205">
        <f>SUM(D76:D82)</f>
        <v>15286</v>
      </c>
      <c r="E75" s="268"/>
      <c r="F75" s="98"/>
      <c r="G75" s="90"/>
      <c r="H75" s="90"/>
      <c r="I75" s="90"/>
      <c r="J75" s="90"/>
      <c r="K75" s="82"/>
      <c r="L75" s="82"/>
      <c r="M75" s="82"/>
    </row>
    <row r="76" spans="1:13" s="402" customFormat="1" ht="14.25">
      <c r="A76" s="409">
        <f>+A75+0.1</f>
        <v>1.1000000000000001</v>
      </c>
      <c r="B76" s="510" t="s">
        <v>77</v>
      </c>
      <c r="C76" s="511"/>
      <c r="D76" s="393">
        <f>70+3016</f>
        <v>3086</v>
      </c>
      <c r="E76" s="394"/>
      <c r="F76" s="403"/>
      <c r="G76" s="401"/>
      <c r="H76" s="401"/>
      <c r="I76" s="401"/>
      <c r="J76" s="401"/>
    </row>
    <row r="77" spans="1:13" s="402" customFormat="1" ht="14.25">
      <c r="A77" s="409">
        <f t="shared" ref="A77:A81" si="7">+A76+0.1</f>
        <v>1.2000000000000002</v>
      </c>
      <c r="B77" s="510" t="s">
        <v>78</v>
      </c>
      <c r="C77" s="511"/>
      <c r="D77" s="393">
        <v>1280</v>
      </c>
      <c r="E77" s="394"/>
      <c r="F77" s="403"/>
      <c r="G77" s="401"/>
      <c r="H77" s="401"/>
      <c r="I77" s="401"/>
      <c r="J77" s="401"/>
    </row>
    <row r="78" spans="1:13" s="402" customFormat="1" ht="14.25">
      <c r="A78" s="409">
        <f t="shared" si="7"/>
        <v>1.3000000000000003</v>
      </c>
      <c r="B78" s="510" t="s">
        <v>79</v>
      </c>
      <c r="C78" s="511"/>
      <c r="D78" s="393">
        <f>7200+340</f>
        <v>7540</v>
      </c>
      <c r="E78" s="394"/>
      <c r="F78" s="403"/>
      <c r="G78" s="401"/>
      <c r="H78" s="401"/>
      <c r="I78" s="401"/>
      <c r="J78" s="401"/>
    </row>
    <row r="79" spans="1:13" s="402" customFormat="1" ht="14.25">
      <c r="A79" s="409">
        <f t="shared" si="7"/>
        <v>1.4000000000000004</v>
      </c>
      <c r="B79" s="510" t="s">
        <v>181</v>
      </c>
      <c r="C79" s="511"/>
      <c r="D79" s="393">
        <v>1840</v>
      </c>
      <c r="E79" s="394"/>
      <c r="F79" s="403"/>
      <c r="G79" s="401"/>
      <c r="H79" s="401"/>
      <c r="I79" s="401"/>
      <c r="J79" s="401"/>
    </row>
    <row r="80" spans="1:13" s="402" customFormat="1" ht="14.25" hidden="1">
      <c r="A80" s="409">
        <f t="shared" si="7"/>
        <v>1.5000000000000004</v>
      </c>
      <c r="B80" s="510" t="s">
        <v>57</v>
      </c>
      <c r="C80" s="511"/>
      <c r="D80" s="393"/>
      <c r="E80" s="394"/>
      <c r="F80" s="403"/>
      <c r="G80" s="401"/>
      <c r="H80" s="401"/>
      <c r="I80" s="401"/>
      <c r="J80" s="401"/>
    </row>
    <row r="81" spans="1:13" s="402" customFormat="1" ht="14.25" hidden="1">
      <c r="A81" s="409">
        <f t="shared" si="7"/>
        <v>1.6000000000000005</v>
      </c>
      <c r="B81" s="510" t="s">
        <v>58</v>
      </c>
      <c r="C81" s="511"/>
      <c r="D81" s="393"/>
      <c r="E81" s="394"/>
      <c r="F81" s="403"/>
      <c r="G81" s="401"/>
      <c r="H81" s="401"/>
      <c r="I81" s="401"/>
      <c r="J81" s="401"/>
    </row>
    <row r="82" spans="1:13" s="402" customFormat="1" ht="14.25">
      <c r="A82" s="409">
        <v>1.5</v>
      </c>
      <c r="B82" s="510" t="s">
        <v>283</v>
      </c>
      <c r="C82" s="511"/>
      <c r="D82" s="393">
        <v>1540</v>
      </c>
      <c r="E82" s="394"/>
      <c r="F82" s="391"/>
      <c r="G82" s="401"/>
      <c r="H82" s="401"/>
      <c r="I82" s="401"/>
      <c r="J82" s="401"/>
    </row>
    <row r="83" spans="1:13" s="83" customFormat="1" ht="17.25" hidden="1">
      <c r="A83" s="64">
        <v>2</v>
      </c>
      <c r="B83" s="506" t="s">
        <v>82</v>
      </c>
      <c r="C83" s="507"/>
      <c r="D83" s="205">
        <f>SUM(D84:D86)</f>
        <v>0</v>
      </c>
      <c r="E83" s="268"/>
      <c r="F83" s="98"/>
      <c r="G83" s="90"/>
      <c r="H83" s="90"/>
      <c r="I83" s="90"/>
      <c r="J83" s="90"/>
      <c r="K83" s="82"/>
      <c r="L83" s="82"/>
      <c r="M83" s="82"/>
    </row>
    <row r="84" spans="1:13" s="402" customFormat="1" ht="14.25" hidden="1">
      <c r="A84" s="409">
        <f t="shared" ref="A84:A86" si="8">+A83+0.1</f>
        <v>2.1</v>
      </c>
      <c r="B84" s="510" t="s">
        <v>54</v>
      </c>
      <c r="C84" s="511"/>
      <c r="D84" s="393"/>
      <c r="E84" s="394"/>
      <c r="F84" s="403"/>
      <c r="G84" s="401"/>
      <c r="H84" s="401"/>
      <c r="I84" s="401"/>
      <c r="J84" s="401"/>
    </row>
    <row r="85" spans="1:13" s="402" customFormat="1" ht="14.25" hidden="1">
      <c r="A85" s="409">
        <f t="shared" si="8"/>
        <v>2.2000000000000002</v>
      </c>
      <c r="B85" s="510" t="s">
        <v>53</v>
      </c>
      <c r="C85" s="511"/>
      <c r="D85" s="393"/>
      <c r="E85" s="394"/>
      <c r="F85" s="403"/>
      <c r="G85" s="401"/>
      <c r="H85" s="401"/>
      <c r="I85" s="401"/>
      <c r="J85" s="401"/>
    </row>
    <row r="86" spans="1:13" s="402" customFormat="1" ht="14.25" hidden="1">
      <c r="A86" s="409">
        <f t="shared" si="8"/>
        <v>2.3000000000000003</v>
      </c>
      <c r="B86" s="510" t="s">
        <v>42</v>
      </c>
      <c r="C86" s="511"/>
      <c r="D86" s="393"/>
      <c r="E86" s="394"/>
      <c r="F86" s="403"/>
      <c r="G86" s="401"/>
      <c r="H86" s="401"/>
      <c r="I86" s="401"/>
      <c r="J86" s="401"/>
    </row>
    <row r="87" spans="1:13" s="73" customFormat="1" ht="17.25">
      <c r="A87" s="33" t="s">
        <v>50</v>
      </c>
      <c r="B87" s="518" t="s">
        <v>121</v>
      </c>
      <c r="C87" s="519"/>
      <c r="D87" s="213">
        <f>SUM(D88:D89)</f>
        <v>5000</v>
      </c>
      <c r="E87" s="415"/>
      <c r="F87" s="101"/>
      <c r="G87" s="91"/>
      <c r="H87" s="91"/>
      <c r="I87" s="91"/>
      <c r="J87" s="91"/>
      <c r="K87" s="72"/>
      <c r="L87" s="72"/>
      <c r="M87" s="72"/>
    </row>
    <row r="88" spans="1:13" s="82" customFormat="1" ht="18.75" customHeight="1">
      <c r="A88" s="64">
        <v>1</v>
      </c>
      <c r="B88" s="508" t="s">
        <v>10</v>
      </c>
      <c r="C88" s="509"/>
      <c r="D88" s="204">
        <v>5000</v>
      </c>
      <c r="E88" s="268"/>
      <c r="F88" s="98"/>
      <c r="G88" s="90"/>
      <c r="H88" s="90"/>
      <c r="I88" s="90"/>
      <c r="J88" s="90"/>
    </row>
    <row r="89" spans="1:13" s="82" customFormat="1" ht="17.25" hidden="1">
      <c r="A89" s="64"/>
      <c r="B89" s="508"/>
      <c r="C89" s="509"/>
      <c r="D89" s="204"/>
      <c r="E89" s="268"/>
      <c r="F89" s="93"/>
      <c r="G89" s="90"/>
      <c r="H89" s="90"/>
      <c r="I89" s="90"/>
      <c r="J89" s="90"/>
    </row>
    <row r="90" spans="1:13" s="87" customFormat="1" ht="36.75" customHeight="1">
      <c r="A90" s="10" t="s">
        <v>30</v>
      </c>
      <c r="B90" s="518" t="s">
        <v>31</v>
      </c>
      <c r="C90" s="519"/>
      <c r="D90" s="213">
        <f>D18+D19-D34</f>
        <v>1659.5</v>
      </c>
      <c r="E90" s="416" t="s">
        <v>194</v>
      </c>
      <c r="F90" s="512"/>
      <c r="G90" s="513"/>
      <c r="H90" s="223"/>
      <c r="I90" s="223"/>
      <c r="J90" s="193"/>
      <c r="K90" s="86"/>
      <c r="L90" s="86"/>
      <c r="M90" s="86"/>
    </row>
    <row r="91" spans="1:13" s="72" customFormat="1" ht="45" customHeight="1">
      <c r="A91" s="380"/>
      <c r="B91" s="381"/>
      <c r="C91" s="381"/>
      <c r="F91" s="101"/>
      <c r="G91" s="91"/>
      <c r="H91" s="91"/>
      <c r="I91" s="91"/>
      <c r="J91" s="91"/>
    </row>
    <row r="92" spans="1:13" s="5" customFormat="1" ht="21.75" hidden="1" customHeight="1">
      <c r="B92" s="382" t="s">
        <v>269</v>
      </c>
      <c r="C92" s="382"/>
      <c r="D92" s="230" t="str">
        <f>+'Ekamut-caxs'!C75</f>
        <v>Արմինե Սողոմոնյան</v>
      </c>
      <c r="E92" s="91"/>
      <c r="F92" s="13"/>
      <c r="G92" s="37"/>
      <c r="H92" s="37"/>
      <c r="I92" s="37"/>
      <c r="J92" s="37"/>
    </row>
    <row r="93" spans="1:13" s="2" customFormat="1" ht="13.5" hidden="1" customHeight="1">
      <c r="A93" s="5"/>
      <c r="B93" s="5" t="s">
        <v>3</v>
      </c>
      <c r="C93" s="5"/>
      <c r="D93" s="383" t="s">
        <v>86</v>
      </c>
      <c r="E93" s="384"/>
      <c r="F93" s="385"/>
      <c r="G93" s="77"/>
      <c r="H93" s="77"/>
      <c r="I93" s="77"/>
      <c r="J93" s="77"/>
    </row>
    <row r="94" spans="1:13" s="2" customFormat="1" ht="22.5" hidden="1" customHeight="1">
      <c r="B94" s="13" t="s">
        <v>5</v>
      </c>
      <c r="C94" s="13"/>
      <c r="D94" s="232" t="str">
        <f>+'Ekamut-caxs'!C77</f>
        <v>Էմմա Ղազարյան</v>
      </c>
      <c r="E94" s="269"/>
      <c r="F94" s="72"/>
      <c r="G94" s="77"/>
      <c r="H94" s="77"/>
      <c r="I94" s="77"/>
      <c r="J94" s="77"/>
    </row>
    <row r="95" spans="1:13" s="2" customFormat="1" ht="12" hidden="1" customHeight="1">
      <c r="D95" s="383" t="s">
        <v>86</v>
      </c>
      <c r="E95" s="384"/>
      <c r="F95" s="385"/>
      <c r="G95" s="77"/>
      <c r="H95" s="77"/>
      <c r="I95" s="77"/>
      <c r="J95" s="77"/>
    </row>
    <row r="96" spans="1:13" s="2" customFormat="1" hidden="1">
      <c r="B96" s="77" t="s">
        <v>159</v>
      </c>
      <c r="C96" s="77"/>
      <c r="D96" s="74"/>
      <c r="E96" s="74"/>
      <c r="F96" s="74"/>
      <c r="G96" s="77"/>
      <c r="H96" s="77"/>
      <c r="I96" s="77"/>
      <c r="J96" s="77"/>
    </row>
    <row r="97" spans="2:10" s="37" customFormat="1" ht="111" customHeight="1">
      <c r="B97" s="366" t="str">
        <f>+'Ekamut-caxs'!B80</f>
        <v>ԵՐԵՎԱՆԻ ՔԱՂԱՔԱՊԵՏ՝</v>
      </c>
      <c r="C97" s="39"/>
      <c r="D97" s="494" t="str">
        <f>+'Ekamut-caxs'!D80</f>
        <v>ՏԻԳՐԱՆ ԱՎԻՆՅԱՆ</v>
      </c>
      <c r="E97" s="91"/>
    </row>
    <row r="98" spans="2:10" s="74" customFormat="1">
      <c r="F98" s="96"/>
      <c r="G98" s="77"/>
      <c r="H98" s="77"/>
      <c r="I98" s="77"/>
      <c r="J98" s="77"/>
    </row>
    <row r="99" spans="2:10" s="74" customFormat="1">
      <c r="F99" s="96"/>
      <c r="G99" s="77"/>
      <c r="H99" s="77"/>
      <c r="I99" s="77"/>
      <c r="J99" s="77"/>
    </row>
    <row r="100" spans="2:10" s="74" customFormat="1">
      <c r="F100" s="96"/>
      <c r="G100" s="77"/>
      <c r="H100" s="77"/>
      <c r="I100" s="77"/>
      <c r="J100" s="77"/>
    </row>
    <row r="101" spans="2:10" s="74" customFormat="1">
      <c r="F101" s="96"/>
      <c r="G101" s="77"/>
      <c r="H101" s="77"/>
      <c r="I101" s="77"/>
      <c r="J101" s="77"/>
    </row>
    <row r="102" spans="2:10" s="74" customFormat="1">
      <c r="F102" s="96"/>
      <c r="G102" s="77"/>
      <c r="H102" s="77"/>
      <c r="I102" s="77"/>
      <c r="J102" s="77"/>
    </row>
    <row r="103" spans="2:10" s="74" customFormat="1">
      <c r="F103" s="96"/>
      <c r="G103" s="77"/>
      <c r="H103" s="77"/>
      <c r="I103" s="77"/>
      <c r="J103" s="77"/>
    </row>
    <row r="104" spans="2:10" s="74" customFormat="1">
      <c r="F104" s="96"/>
      <c r="G104" s="77"/>
      <c r="H104" s="77"/>
      <c r="I104" s="77"/>
      <c r="J104" s="77"/>
    </row>
    <row r="105" spans="2:10" s="74" customFormat="1">
      <c r="F105" s="96"/>
      <c r="G105" s="77"/>
      <c r="H105" s="77"/>
      <c r="I105" s="77"/>
      <c r="J105" s="77"/>
    </row>
    <row r="106" spans="2:10" s="74" customFormat="1">
      <c r="F106" s="96"/>
      <c r="G106" s="77"/>
      <c r="H106" s="77"/>
      <c r="I106" s="77"/>
      <c r="J106" s="77"/>
    </row>
    <row r="107" spans="2:10" s="74" customFormat="1">
      <c r="F107" s="96"/>
      <c r="G107" s="77"/>
      <c r="H107" s="77"/>
      <c r="I107" s="77"/>
      <c r="J107" s="77"/>
    </row>
    <row r="108" spans="2:10" s="74" customFormat="1">
      <c r="F108" s="96"/>
      <c r="G108" s="77"/>
      <c r="H108" s="77"/>
      <c r="I108" s="77"/>
      <c r="J108" s="77"/>
    </row>
    <row r="109" spans="2:10" s="74" customFormat="1">
      <c r="F109" s="96"/>
      <c r="G109" s="77"/>
      <c r="H109" s="77"/>
      <c r="I109" s="77"/>
      <c r="J109" s="77"/>
    </row>
    <row r="110" spans="2:10" s="74" customFormat="1">
      <c r="F110" s="96"/>
      <c r="G110" s="77"/>
      <c r="H110" s="77"/>
      <c r="I110" s="77"/>
      <c r="J110" s="77"/>
    </row>
    <row r="111" spans="2:10" s="74" customFormat="1">
      <c r="F111" s="96"/>
      <c r="G111" s="77"/>
      <c r="H111" s="77"/>
      <c r="I111" s="77"/>
      <c r="J111" s="77"/>
    </row>
    <row r="112" spans="2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  <row r="119" spans="6:10" s="74" customFormat="1">
      <c r="F119" s="96"/>
      <c r="G119" s="77"/>
      <c r="H119" s="77"/>
      <c r="I119" s="77"/>
      <c r="J119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4:C44"/>
    <mergeCell ref="B37:C37"/>
    <mergeCell ref="B38:C38"/>
    <mergeCell ref="B39:C39"/>
    <mergeCell ref="B34:C34"/>
    <mergeCell ref="B35:C3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3:C73"/>
    <mergeCell ref="B74:C74"/>
    <mergeCell ref="B75:C75"/>
    <mergeCell ref="B69:C69"/>
    <mergeCell ref="B70:C70"/>
    <mergeCell ref="B71:C71"/>
    <mergeCell ref="B65:C65"/>
    <mergeCell ref="B66:C66"/>
    <mergeCell ref="B68:C68"/>
    <mergeCell ref="B72:C72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8:C48"/>
    <mergeCell ref="B49:C49"/>
    <mergeCell ref="B50:C50"/>
    <mergeCell ref="F90:G90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90 D57:D58 D41 D37:D38 D83 D74 D49:D55 D87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3</xdr:col>
                <xdr:colOff>104775</xdr:colOff>
                <xdr:row>96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4"/>
  <sheetViews>
    <sheetView view="pageBreakPreview" topLeftCell="A40" zoomScaleSheetLayoutView="100" workbookViewId="0">
      <selection activeCell="C63" sqref="C63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2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26" t="s">
        <v>47</v>
      </c>
      <c r="B1" s="526"/>
      <c r="C1" s="526"/>
      <c r="D1" s="526"/>
      <c r="E1" s="526"/>
      <c r="F1" s="526"/>
    </row>
    <row r="2" spans="1:18" s="18" customFormat="1" ht="25.5" customHeight="1">
      <c r="A2" s="515" t="str">
        <f>+'Ekamut-caxs'!A14</f>
        <v xml:space="preserve">«Երևանի Կ․ Սարաջյանի անվան երաժշտական դպրոց» ՀՈԱԿ-ի  </v>
      </c>
      <c r="B2" s="515"/>
      <c r="C2" s="515"/>
      <c r="D2" s="515"/>
      <c r="E2" s="515"/>
      <c r="F2" s="515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29" t="s">
        <v>254</v>
      </c>
      <c r="B3" s="529"/>
      <c r="C3" s="529"/>
      <c r="D3" s="529"/>
      <c r="E3" s="529"/>
      <c r="F3" s="529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2</v>
      </c>
      <c r="B5" s="59" t="s">
        <v>23</v>
      </c>
      <c r="C5" s="191" t="s">
        <v>167</v>
      </c>
      <c r="D5" s="191" t="s">
        <v>168</v>
      </c>
      <c r="E5" s="59" t="s">
        <v>43</v>
      </c>
      <c r="F5" s="260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6</v>
      </c>
      <c r="B6" s="57" t="s">
        <v>115</v>
      </c>
      <c r="C6" s="226">
        <f>SUM(C7:C17,C20:C22)</f>
        <v>213086.4</v>
      </c>
      <c r="D6" s="226">
        <f>SUM(D7:D17,D20:D22)</f>
        <v>235408.7</v>
      </c>
      <c r="E6" s="367">
        <f t="shared" ref="E6:E60" si="0">D6-C6</f>
        <v>22322.300000000017</v>
      </c>
      <c r="F6" s="263"/>
      <c r="G6" s="502"/>
      <c r="H6" s="502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6" t="s">
        <v>108</v>
      </c>
      <c r="C7" s="217">
        <v>177783</v>
      </c>
      <c r="D7" s="218">
        <f>+'Ekamut-caxs'!D18</f>
        <v>198494.2</v>
      </c>
      <c r="E7" s="368">
        <f t="shared" si="0"/>
        <v>20711.200000000012</v>
      </c>
      <c r="F7" s="217"/>
      <c r="G7" s="502"/>
      <c r="H7" s="502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customHeight="1">
      <c r="A8" s="54">
        <v>2</v>
      </c>
      <c r="B8" s="332" t="s">
        <v>179</v>
      </c>
      <c r="C8" s="217">
        <v>2396.6999999999998</v>
      </c>
      <c r="D8" s="218">
        <f>+'Ekamut-caxs'!D19</f>
        <v>2396.6999999999998</v>
      </c>
      <c r="E8" s="218">
        <f>D8-C8</f>
        <v>0</v>
      </c>
      <c r="F8" s="217"/>
      <c r="G8" s="501"/>
      <c r="H8" s="501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customHeight="1">
      <c r="A9" s="54">
        <v>3</v>
      </c>
      <c r="B9" s="332" t="s">
        <v>231</v>
      </c>
      <c r="C9" s="217">
        <v>2174.4</v>
      </c>
      <c r="D9" s="218">
        <f>+'Ekamut-caxs'!D20</f>
        <v>2053.6</v>
      </c>
      <c r="E9" s="218">
        <f t="shared" ref="E9:E16" si="1">D9-C9</f>
        <v>-120.80000000000018</v>
      </c>
      <c r="F9" s="217"/>
      <c r="G9" s="502"/>
      <c r="H9" s="502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customHeight="1">
      <c r="A10" s="54">
        <v>4</v>
      </c>
      <c r="B10" s="220" t="str">
        <f>+'Ekamut-caxs'!B21</f>
        <v>Վճարովի ծառայություններից (գեղագիտական ուսուցում)</v>
      </c>
      <c r="C10" s="217">
        <v>28850</v>
      </c>
      <c r="D10" s="218">
        <f>+'Ekamut-caxs'!D21</f>
        <v>30584.799999999999</v>
      </c>
      <c r="E10" s="218">
        <f t="shared" si="1"/>
        <v>1734.7999999999993</v>
      </c>
      <c r="F10" s="217"/>
      <c r="G10" s="502"/>
      <c r="H10" s="502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6" t="s">
        <v>45</v>
      </c>
      <c r="C11" s="219"/>
      <c r="D11" s="218">
        <f>+'Ekamut-caxs'!D22</f>
        <v>0</v>
      </c>
      <c r="E11" s="218">
        <f t="shared" si="1"/>
        <v>0</v>
      </c>
      <c r="F11" s="217"/>
      <c r="G11" s="502"/>
      <c r="H11" s="502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5</v>
      </c>
      <c r="B12" s="206" t="s">
        <v>55</v>
      </c>
      <c r="C12" s="219"/>
      <c r="D12" s="218">
        <f>+'Ekamut-caxs'!D23</f>
        <v>0</v>
      </c>
      <c r="E12" s="218">
        <f t="shared" si="1"/>
        <v>0</v>
      </c>
      <c r="F12" s="217"/>
      <c r="G12" s="502"/>
      <c r="H12" s="502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178</v>
      </c>
      <c r="C13" s="219"/>
      <c r="D13" s="218">
        <f>+'Ekamut-caxs'!D24</f>
        <v>0</v>
      </c>
      <c r="E13" s="218">
        <f t="shared" si="1"/>
        <v>0</v>
      </c>
      <c r="F13" s="217"/>
      <c r="G13" s="502"/>
      <c r="H13" s="502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customHeight="1">
      <c r="A14" s="54">
        <v>6</v>
      </c>
      <c r="B14" s="378" t="s">
        <v>237</v>
      </c>
      <c r="C14" s="219">
        <v>2.9</v>
      </c>
      <c r="D14" s="218">
        <f>+'Ekamut-caxs'!D25</f>
        <v>0</v>
      </c>
      <c r="E14" s="218">
        <f t="shared" si="1"/>
        <v>-2.9</v>
      </c>
      <c r="F14" s="217"/>
      <c r="G14" s="530"/>
      <c r="H14" s="530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46" customFormat="1" ht="18.75" hidden="1" customHeight="1">
      <c r="A15" s="441">
        <v>6.1</v>
      </c>
      <c r="B15" s="442" t="s">
        <v>275</v>
      </c>
      <c r="C15" s="443"/>
      <c r="D15" s="444"/>
      <c r="E15" s="444">
        <f t="shared" si="1"/>
        <v>0</v>
      </c>
      <c r="F15" s="445"/>
      <c r="G15" s="438"/>
      <c r="H15" s="438"/>
      <c r="I15" s="392"/>
      <c r="J15" s="392"/>
      <c r="K15" s="392"/>
      <c r="L15" s="392"/>
      <c r="M15" s="392"/>
      <c r="N15" s="392"/>
      <c r="O15" s="392"/>
      <c r="P15" s="392"/>
      <c r="Q15" s="392"/>
      <c r="R15" s="392"/>
    </row>
    <row r="16" spans="1:18" s="446" customFormat="1" ht="19.5" hidden="1" customHeight="1">
      <c r="A16" s="441">
        <v>8.1999999999999993</v>
      </c>
      <c r="B16" s="442"/>
      <c r="C16" s="443"/>
      <c r="D16" s="444">
        <f>+'Ekamut-caxs'!D27</f>
        <v>0</v>
      </c>
      <c r="E16" s="444">
        <f t="shared" si="1"/>
        <v>0</v>
      </c>
      <c r="F16" s="445"/>
      <c r="G16" s="438"/>
      <c r="H16" s="438"/>
      <c r="I16" s="392"/>
      <c r="J16" s="392"/>
      <c r="K16" s="392"/>
      <c r="L16" s="392"/>
      <c r="M16" s="392"/>
      <c r="N16" s="392"/>
      <c r="O16" s="392"/>
      <c r="P16" s="392"/>
      <c r="Q16" s="392"/>
      <c r="R16" s="392"/>
    </row>
    <row r="17" spans="1:18" s="51" customFormat="1" ht="18.75" customHeight="1">
      <c r="A17" s="54">
        <v>7</v>
      </c>
      <c r="B17" s="220" t="s">
        <v>113</v>
      </c>
      <c r="C17" s="221">
        <f>SUM(C18:C19)</f>
        <v>1879.4</v>
      </c>
      <c r="D17" s="218">
        <f>+'Ekamut-caxs'!D28</f>
        <v>1879.4</v>
      </c>
      <c r="E17" s="218">
        <f t="shared" si="0"/>
        <v>0</v>
      </c>
      <c r="F17" s="217"/>
      <c r="G17" s="530"/>
      <c r="H17" s="530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46" customFormat="1" ht="18.75" customHeight="1">
      <c r="A18" s="447">
        <v>7.1</v>
      </c>
      <c r="B18" s="448" t="s">
        <v>64</v>
      </c>
      <c r="C18" s="443">
        <v>1879.4</v>
      </c>
      <c r="D18" s="444">
        <f>+'Ekamut-caxs'!D29</f>
        <v>1879.4</v>
      </c>
      <c r="E18" s="444">
        <f t="shared" si="0"/>
        <v>0</v>
      </c>
      <c r="F18" s="445"/>
      <c r="G18" s="531"/>
      <c r="H18" s="531"/>
      <c r="I18" s="392"/>
      <c r="J18" s="392"/>
      <c r="K18" s="392"/>
      <c r="L18" s="392"/>
      <c r="M18" s="392"/>
      <c r="N18" s="392"/>
      <c r="O18" s="392"/>
      <c r="P18" s="392"/>
      <c r="Q18" s="392"/>
      <c r="R18" s="392"/>
    </row>
    <row r="19" spans="1:18" s="446" customFormat="1" ht="18.75" hidden="1" customHeight="1">
      <c r="A19" s="441">
        <v>9.1999999999999993</v>
      </c>
      <c r="B19" s="448" t="s">
        <v>65</v>
      </c>
      <c r="C19" s="443"/>
      <c r="D19" s="444">
        <f>+'Ekamut-caxs'!D30</f>
        <v>0</v>
      </c>
      <c r="E19" s="444">
        <f t="shared" si="0"/>
        <v>0</v>
      </c>
      <c r="F19" s="445"/>
      <c r="G19" s="495"/>
      <c r="H19" s="495"/>
      <c r="I19" s="392"/>
      <c r="J19" s="392"/>
      <c r="K19" s="392"/>
      <c r="L19" s="392"/>
      <c r="M19" s="392"/>
      <c r="N19" s="392"/>
      <c r="O19" s="392"/>
      <c r="P19" s="392"/>
      <c r="Q19" s="392"/>
      <c r="R19" s="392"/>
    </row>
    <row r="20" spans="1:18" s="51" customFormat="1" ht="18.75" hidden="1" customHeight="1">
      <c r="A20" s="54">
        <v>10</v>
      </c>
      <c r="B20" s="208" t="s">
        <v>7</v>
      </c>
      <c r="C20" s="219"/>
      <c r="D20" s="218">
        <f>+'Ekamut-caxs'!D31</f>
        <v>0</v>
      </c>
      <c r="E20" s="218">
        <f t="shared" si="0"/>
        <v>0</v>
      </c>
      <c r="F20" s="217"/>
      <c r="G20" s="499"/>
      <c r="H20" s="499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hidden="1" customHeight="1">
      <c r="A21" s="55">
        <v>11</v>
      </c>
      <c r="B21" s="209"/>
      <c r="C21" s="219"/>
      <c r="D21" s="217">
        <f>+'Ekamut-caxs'!D32</f>
        <v>0</v>
      </c>
      <c r="E21" s="217">
        <f>D21-C21</f>
        <v>0</v>
      </c>
      <c r="F21" s="217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09"/>
      <c r="C22" s="219"/>
      <c r="D22" s="217">
        <f>+'Ekamut-caxs'!D33</f>
        <v>0</v>
      </c>
      <c r="E22" s="217">
        <f>D22-C22</f>
        <v>0</v>
      </c>
      <c r="F22" s="217"/>
      <c r="G22" s="50" t="s">
        <v>238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8</v>
      </c>
      <c r="B23" s="53" t="s">
        <v>116</v>
      </c>
      <c r="C23" s="227">
        <f>SUM(C24,C28:C33,C34:C56,C58:C59)</f>
        <v>213086.4</v>
      </c>
      <c r="D23" s="227">
        <f>SUM(D24,D28:D33,D34:D56,D58:D59)</f>
        <v>235408.7</v>
      </c>
      <c r="E23" s="367">
        <f t="shared" si="0"/>
        <v>22322.300000000017</v>
      </c>
      <c r="F23" s="263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10" t="s">
        <v>9</v>
      </c>
      <c r="C24" s="219">
        <v>200421.9</v>
      </c>
      <c r="D24" s="221">
        <f>+'Ekamut-caxs'!D37</f>
        <v>206861.7</v>
      </c>
      <c r="E24" s="218">
        <f t="shared" si="0"/>
        <v>6439.8000000000175</v>
      </c>
      <c r="F24" s="217"/>
      <c r="G24" s="502"/>
      <c r="H24" s="502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52" customFormat="1" ht="21" customHeight="1">
      <c r="A25" s="447">
        <v>1.1000000000000001</v>
      </c>
      <c r="B25" s="449" t="s">
        <v>109</v>
      </c>
      <c r="C25" s="443">
        <v>23080</v>
      </c>
      <c r="D25" s="450">
        <f>+'Ekamut-caxs'!D38</f>
        <v>21993.599999999999</v>
      </c>
      <c r="E25" s="444">
        <f>D25-C25</f>
        <v>-1086.4000000000015</v>
      </c>
      <c r="F25" s="445"/>
      <c r="G25" s="504"/>
      <c r="H25" s="504"/>
      <c r="I25" s="451"/>
      <c r="J25" s="451"/>
      <c r="K25" s="451"/>
      <c r="L25" s="451"/>
      <c r="M25" s="451"/>
      <c r="N25" s="451"/>
      <c r="O25" s="451"/>
      <c r="P25" s="451"/>
      <c r="Q25" s="451"/>
      <c r="R25" s="451"/>
    </row>
    <row r="26" spans="1:18" s="452" customFormat="1">
      <c r="A26" s="447">
        <v>1.2</v>
      </c>
      <c r="B26" s="449" t="s">
        <v>10</v>
      </c>
      <c r="C26" s="443"/>
      <c r="D26" s="450">
        <f>+'Ekamut-caxs'!D39</f>
        <v>540.80000000000018</v>
      </c>
      <c r="E26" s="444">
        <f>D26-C26</f>
        <v>540.80000000000018</v>
      </c>
      <c r="F26" s="445"/>
      <c r="G26" s="504"/>
      <c r="H26" s="504"/>
      <c r="I26" s="451"/>
      <c r="J26" s="451"/>
      <c r="K26" s="451"/>
      <c r="L26" s="451"/>
      <c r="M26" s="451"/>
      <c r="N26" s="451"/>
      <c r="O26" s="451"/>
      <c r="P26" s="451"/>
      <c r="Q26" s="451"/>
      <c r="R26" s="451"/>
    </row>
    <row r="27" spans="1:18" s="452" customFormat="1">
      <c r="A27" s="447">
        <v>1.3</v>
      </c>
      <c r="B27" s="449" t="str">
        <f>+'Ekamut-caxs'!B40</f>
        <v>կամավոր ատեստավորման գծով լրավճար</v>
      </c>
      <c r="C27" s="443">
        <v>2174.4</v>
      </c>
      <c r="D27" s="450">
        <f>+'Ekamut-caxs'!D40</f>
        <v>2053.6</v>
      </c>
      <c r="E27" s="444">
        <f>D27-C27</f>
        <v>-120.80000000000018</v>
      </c>
      <c r="F27" s="445"/>
      <c r="G27" s="504"/>
      <c r="H27" s="504"/>
      <c r="I27" s="451"/>
      <c r="J27" s="451"/>
      <c r="K27" s="451"/>
      <c r="L27" s="451"/>
      <c r="M27" s="451"/>
      <c r="N27" s="451"/>
      <c r="O27" s="451"/>
      <c r="P27" s="451"/>
      <c r="Q27" s="451"/>
      <c r="R27" s="451"/>
    </row>
    <row r="28" spans="1:18" s="51" customFormat="1" ht="21" customHeight="1">
      <c r="A28" s="54">
        <v>2</v>
      </c>
      <c r="B28" s="206" t="s">
        <v>12</v>
      </c>
      <c r="C28" s="219">
        <v>2491.1999999999998</v>
      </c>
      <c r="D28" s="221">
        <f>+'Ekamut-caxs'!D41</f>
        <v>2965.4</v>
      </c>
      <c r="E28" s="218">
        <f t="shared" si="0"/>
        <v>474.20000000000027</v>
      </c>
      <c r="F28" s="217"/>
      <c r="G28" s="502"/>
      <c r="H28" s="502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6" t="s">
        <v>11</v>
      </c>
      <c r="C29" s="219">
        <v>628.4</v>
      </c>
      <c r="D29" s="221">
        <f>+'Ekamut-caxs'!D42</f>
        <v>604.1</v>
      </c>
      <c r="E29" s="218">
        <f t="shared" si="0"/>
        <v>-24.299999999999955</v>
      </c>
      <c r="F29" s="217"/>
      <c r="G29" s="502"/>
      <c r="H29" s="502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6" t="s">
        <v>13</v>
      </c>
      <c r="C30" s="219">
        <v>108.8</v>
      </c>
      <c r="D30" s="221">
        <f>+'Ekamut-caxs'!D43</f>
        <v>67.099999999999994</v>
      </c>
      <c r="E30" s="218">
        <f t="shared" si="0"/>
        <v>-41.7</v>
      </c>
      <c r="F30" s="217"/>
      <c r="G30" s="502"/>
      <c r="H30" s="502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6" t="s">
        <v>14</v>
      </c>
      <c r="C31" s="219">
        <v>102</v>
      </c>
      <c r="D31" s="221">
        <f>+'Ekamut-caxs'!D44</f>
        <v>102</v>
      </c>
      <c r="E31" s="218">
        <f t="shared" si="0"/>
        <v>0</v>
      </c>
      <c r="F31" s="217"/>
      <c r="G31" s="502"/>
      <c r="H31" s="502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hidden="1" customHeight="1">
      <c r="A32" s="54">
        <v>6</v>
      </c>
      <c r="B32" s="206" t="s">
        <v>15</v>
      </c>
      <c r="C32" s="219"/>
      <c r="D32" s="221">
        <f>+'Ekamut-caxs'!D45</f>
        <v>0</v>
      </c>
      <c r="E32" s="218">
        <f t="shared" si="0"/>
        <v>0</v>
      </c>
      <c r="F32" s="217"/>
      <c r="G32" s="502"/>
      <c r="H32" s="502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6</v>
      </c>
      <c r="B33" s="206" t="s">
        <v>263</v>
      </c>
      <c r="C33" s="221">
        <v>451.7</v>
      </c>
      <c r="D33" s="221">
        <f>+'Ekamut-caxs'!D46</f>
        <v>782</v>
      </c>
      <c r="E33" s="218">
        <f t="shared" si="0"/>
        <v>330.3</v>
      </c>
      <c r="F33" s="217"/>
      <c r="G33" s="502"/>
      <c r="H33" s="502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hidden="1" customHeight="1">
      <c r="A34" s="54">
        <v>8</v>
      </c>
      <c r="B34" s="206" t="s">
        <v>17</v>
      </c>
      <c r="C34" s="219"/>
      <c r="D34" s="221">
        <f>+'Ekamut-caxs'!D47</f>
        <v>0</v>
      </c>
      <c r="E34" s="218">
        <f t="shared" si="0"/>
        <v>0</v>
      </c>
      <c r="F34" s="217"/>
      <c r="G34" s="502"/>
      <c r="H34" s="502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7</v>
      </c>
      <c r="B35" s="206" t="s">
        <v>261</v>
      </c>
      <c r="C35" s="219">
        <v>800</v>
      </c>
      <c r="D35" s="221">
        <f>+'Ekamut-caxs'!D48</f>
        <v>700</v>
      </c>
      <c r="E35" s="218">
        <f t="shared" si="0"/>
        <v>-100</v>
      </c>
      <c r="F35" s="217"/>
      <c r="G35" s="502"/>
      <c r="H35" s="502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customHeight="1">
      <c r="A36" s="54">
        <v>8</v>
      </c>
      <c r="B36" s="211" t="s">
        <v>66</v>
      </c>
      <c r="C36" s="219">
        <v>200</v>
      </c>
      <c r="D36" s="221">
        <f>+'Ekamut-caxs'!D49</f>
        <v>628</v>
      </c>
      <c r="E36" s="218">
        <f t="shared" si="0"/>
        <v>428</v>
      </c>
      <c r="F36" s="217"/>
      <c r="G36" s="502"/>
      <c r="H36" s="502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hidden="1" customHeight="1">
      <c r="A37" s="54">
        <v>12</v>
      </c>
      <c r="B37" s="206" t="s">
        <v>40</v>
      </c>
      <c r="C37" s="219"/>
      <c r="D37" s="221">
        <f>+'Ekamut-caxs'!D50</f>
        <v>0</v>
      </c>
      <c r="E37" s="218">
        <f t="shared" si="0"/>
        <v>0</v>
      </c>
      <c r="F37" s="217"/>
      <c r="G37" s="502"/>
      <c r="H37" s="502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customHeight="1">
      <c r="A38" s="54">
        <v>9</v>
      </c>
      <c r="B38" s="206" t="s">
        <v>110</v>
      </c>
      <c r="C38" s="219">
        <v>50</v>
      </c>
      <c r="D38" s="221">
        <f>+'Ekamut-caxs'!D51</f>
        <v>30</v>
      </c>
      <c r="E38" s="218">
        <f>D38-C38</f>
        <v>-20</v>
      </c>
      <c r="F38" s="217"/>
      <c r="G38" s="502"/>
      <c r="H38" s="502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6" t="s">
        <v>111</v>
      </c>
      <c r="C39" s="219"/>
      <c r="D39" s="221">
        <f>+'Ekamut-caxs'!D52</f>
        <v>0</v>
      </c>
      <c r="E39" s="218">
        <f t="shared" si="0"/>
        <v>0</v>
      </c>
      <c r="F39" s="217"/>
      <c r="G39" s="502"/>
      <c r="H39" s="502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4">
        <v>10</v>
      </c>
      <c r="B40" s="206" t="s">
        <v>18</v>
      </c>
      <c r="C40" s="217">
        <v>500</v>
      </c>
      <c r="D40" s="221">
        <f>+'Ekamut-caxs'!D53</f>
        <v>400</v>
      </c>
      <c r="E40" s="218">
        <f t="shared" si="0"/>
        <v>-100</v>
      </c>
      <c r="F40" s="217"/>
      <c r="G40" s="502"/>
      <c r="H40" s="502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11</v>
      </c>
      <c r="B41" s="206" t="s">
        <v>19</v>
      </c>
      <c r="C41" s="217">
        <v>100</v>
      </c>
      <c r="D41" s="221">
        <f>+'Ekamut-caxs'!D54</f>
        <v>100</v>
      </c>
      <c r="E41" s="218">
        <f>D41-C41</f>
        <v>0</v>
      </c>
      <c r="F41" s="217"/>
      <c r="G41" s="502"/>
      <c r="H41" s="502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customHeight="1">
      <c r="A42" s="54">
        <v>12</v>
      </c>
      <c r="B42" s="206" t="s">
        <v>59</v>
      </c>
      <c r="C42" s="217">
        <v>996</v>
      </c>
      <c r="D42" s="221">
        <f>+'Ekamut-caxs'!D55</f>
        <v>996</v>
      </c>
      <c r="E42" s="218">
        <f>D42-C42</f>
        <v>0</v>
      </c>
      <c r="F42" s="217"/>
      <c r="G42" s="502"/>
      <c r="H42" s="502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13</v>
      </c>
      <c r="B43" s="206" t="s">
        <v>46</v>
      </c>
      <c r="C43" s="217"/>
      <c r="D43" s="221">
        <f>+'Ekamut-caxs'!D56</f>
        <v>0</v>
      </c>
      <c r="E43" s="218">
        <f>D43-C43</f>
        <v>0</v>
      </c>
      <c r="F43" s="217"/>
      <c r="G43" s="502"/>
      <c r="H43" s="502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4">
        <v>14</v>
      </c>
      <c r="B44" s="206" t="s">
        <v>37</v>
      </c>
      <c r="C44" s="219">
        <v>300</v>
      </c>
      <c r="D44" s="221">
        <f>+'Ekamut-caxs'!D57</f>
        <v>300</v>
      </c>
      <c r="E44" s="218">
        <f t="shared" si="0"/>
        <v>0</v>
      </c>
      <c r="F44" s="217"/>
      <c r="G44" s="502"/>
      <c r="H44" s="502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15</v>
      </c>
      <c r="B45" s="220" t="s">
        <v>67</v>
      </c>
      <c r="C45" s="219">
        <v>150</v>
      </c>
      <c r="D45" s="221">
        <f>+'Ekamut-caxs'!D58</f>
        <v>100</v>
      </c>
      <c r="E45" s="218">
        <f t="shared" si="0"/>
        <v>-50</v>
      </c>
      <c r="F45" s="217"/>
      <c r="G45" s="502"/>
      <c r="H45" s="502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16</v>
      </c>
      <c r="B46" s="220" t="s">
        <v>68</v>
      </c>
      <c r="C46" s="217">
        <v>122</v>
      </c>
      <c r="D46" s="221">
        <f>+'Ekamut-caxs'!D59</f>
        <v>112</v>
      </c>
      <c r="E46" s="218">
        <f t="shared" si="0"/>
        <v>-10</v>
      </c>
      <c r="F46" s="217"/>
      <c r="G46" s="502"/>
      <c r="H46" s="502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17</v>
      </c>
      <c r="B47" s="206" t="s">
        <v>38</v>
      </c>
      <c r="C47" s="217">
        <v>3</v>
      </c>
      <c r="D47" s="221">
        <f>+'Ekamut-caxs'!D60</f>
        <v>3</v>
      </c>
      <c r="E47" s="218">
        <f t="shared" ref="E47:E59" si="2">D47-C47</f>
        <v>0</v>
      </c>
      <c r="F47" s="217"/>
      <c r="G47" s="502"/>
      <c r="H47" s="502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206" t="s">
        <v>112</v>
      </c>
      <c r="C48" s="217"/>
      <c r="D48" s="221">
        <f>+'Ekamut-caxs'!D61</f>
        <v>0</v>
      </c>
      <c r="E48" s="218">
        <f t="shared" si="2"/>
        <v>0</v>
      </c>
      <c r="F48" s="217"/>
      <c r="G48" s="502"/>
      <c r="H48" s="502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customHeight="1">
      <c r="A49" s="54">
        <v>18</v>
      </c>
      <c r="B49" s="206" t="s">
        <v>39</v>
      </c>
      <c r="C49" s="217">
        <v>72</v>
      </c>
      <c r="D49" s="221">
        <f>+'Ekamut-caxs'!D62</f>
        <v>72</v>
      </c>
      <c r="E49" s="218">
        <f t="shared" si="2"/>
        <v>0</v>
      </c>
      <c r="F49" s="217"/>
      <c r="G49" s="502"/>
      <c r="H49" s="502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hidden="1" customHeight="1">
      <c r="A50" s="54">
        <v>25</v>
      </c>
      <c r="B50" s="206" t="s">
        <v>56</v>
      </c>
      <c r="C50" s="217"/>
      <c r="D50" s="221">
        <f>+'Ekamut-caxs'!D63</f>
        <v>0</v>
      </c>
      <c r="E50" s="218">
        <f t="shared" si="2"/>
        <v>0</v>
      </c>
      <c r="F50" s="217"/>
      <c r="G50" s="502"/>
      <c r="H50" s="502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customHeight="1">
      <c r="A51" s="54">
        <v>19</v>
      </c>
      <c r="B51" s="332" t="s">
        <v>262</v>
      </c>
      <c r="C51" s="217">
        <v>300</v>
      </c>
      <c r="D51" s="221">
        <f>+'Ekamut-caxs'!D64</f>
        <v>28</v>
      </c>
      <c r="E51" s="218">
        <f>D51-C51</f>
        <v>-272</v>
      </c>
      <c r="F51" s="217"/>
      <c r="G51" s="502"/>
      <c r="H51" s="502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28</v>
      </c>
      <c r="B52" s="206" t="s">
        <v>225</v>
      </c>
      <c r="C52" s="217"/>
      <c r="D52" s="221">
        <f>+'Ekamut-caxs'!D65</f>
        <v>0</v>
      </c>
      <c r="E52" s="218">
        <f t="shared" si="2"/>
        <v>0</v>
      </c>
      <c r="F52" s="217"/>
      <c r="G52" s="499"/>
      <c r="H52" s="499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20</v>
      </c>
      <c r="B53" s="209" t="s">
        <v>272</v>
      </c>
      <c r="C53" s="217">
        <v>350</v>
      </c>
      <c r="D53" s="221">
        <f>+'Ekamut-caxs'!D66</f>
        <v>350</v>
      </c>
      <c r="E53" s="217">
        <f>D53-C53</f>
        <v>0</v>
      </c>
      <c r="F53" s="217"/>
      <c r="G53" s="499"/>
      <c r="H53" s="499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customHeight="1">
      <c r="A54" s="54">
        <v>21</v>
      </c>
      <c r="B54" s="209" t="s">
        <v>273</v>
      </c>
      <c r="C54" s="217">
        <v>3000</v>
      </c>
      <c r="D54" s="221">
        <f>+'Ekamut-caxs'!D67</f>
        <v>3000</v>
      </c>
      <c r="E54" s="217">
        <f>D54-C54</f>
        <v>0</v>
      </c>
      <c r="F54" s="217"/>
      <c r="G54" s="499"/>
      <c r="H54" s="499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21" customHeight="1">
      <c r="A55" s="54">
        <v>22</v>
      </c>
      <c r="B55" s="209" t="s">
        <v>276</v>
      </c>
      <c r="C55" s="217">
        <v>60</v>
      </c>
      <c r="D55" s="221">
        <v>60</v>
      </c>
      <c r="E55" s="217">
        <f>D55-C55</f>
        <v>0</v>
      </c>
      <c r="F55" s="217"/>
      <c r="G55" s="115"/>
      <c r="H55" s="115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51" customFormat="1" ht="30" customHeight="1">
      <c r="A56" s="54">
        <v>23</v>
      </c>
      <c r="B56" s="261" t="s">
        <v>20</v>
      </c>
      <c r="C56" s="217">
        <v>1879.4</v>
      </c>
      <c r="D56" s="221">
        <v>1931.4</v>
      </c>
      <c r="E56" s="218">
        <f t="shared" si="2"/>
        <v>52</v>
      </c>
      <c r="F56" s="217"/>
      <c r="G56" s="502"/>
      <c r="H56" s="502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s="446" customFormat="1" ht="20.25" customHeight="1">
      <c r="A57" s="453">
        <v>24</v>
      </c>
      <c r="B57" s="454" t="s">
        <v>69</v>
      </c>
      <c r="C57" s="445">
        <v>1879.4</v>
      </c>
      <c r="D57" s="455">
        <v>1879.4</v>
      </c>
      <c r="E57" s="444">
        <f t="shared" si="2"/>
        <v>0</v>
      </c>
      <c r="F57" s="445"/>
      <c r="G57" s="504"/>
      <c r="H57" s="504"/>
      <c r="I57" s="392"/>
      <c r="J57" s="392"/>
      <c r="K57" s="392"/>
      <c r="L57" s="392"/>
      <c r="M57" s="392"/>
      <c r="N57" s="392"/>
      <c r="O57" s="392"/>
      <c r="P57" s="392"/>
      <c r="Q57" s="392"/>
      <c r="R57" s="392"/>
    </row>
    <row r="58" spans="1:18" s="51" customFormat="1" ht="21" hidden="1" customHeight="1">
      <c r="A58" s="54">
        <v>33</v>
      </c>
      <c r="B58" s="220" t="s">
        <v>70</v>
      </c>
      <c r="C58" s="217"/>
      <c r="D58" s="221"/>
      <c r="E58" s="218">
        <f t="shared" si="2"/>
        <v>0</v>
      </c>
      <c r="F58" s="217"/>
      <c r="G58" s="502"/>
      <c r="H58" s="502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51" customFormat="1" ht="21" customHeight="1">
      <c r="A59" s="54">
        <v>34</v>
      </c>
      <c r="B59" s="206" t="s">
        <v>60</v>
      </c>
      <c r="C59" s="217"/>
      <c r="D59" s="221">
        <f>+'Ekamut-caxs'!D72</f>
        <v>15216</v>
      </c>
      <c r="E59" s="218">
        <f t="shared" si="2"/>
        <v>15216</v>
      </c>
      <c r="F59" s="217"/>
      <c r="G59" s="502"/>
      <c r="H59" s="502"/>
      <c r="I59" s="50"/>
      <c r="J59" s="50"/>
      <c r="K59" s="50"/>
      <c r="L59" s="50"/>
      <c r="M59" s="50"/>
      <c r="N59" s="50"/>
      <c r="O59" s="50"/>
      <c r="P59" s="50"/>
      <c r="Q59" s="50"/>
      <c r="R59" s="50"/>
    </row>
    <row r="60" spans="1:18" s="27" customFormat="1" ht="24.75" customHeight="1">
      <c r="A60" s="22"/>
      <c r="B60" s="52" t="s">
        <v>71</v>
      </c>
      <c r="C60" s="226">
        <f>C6-C23</f>
        <v>0</v>
      </c>
      <c r="D60" s="226">
        <f>D6-D23</f>
        <v>0</v>
      </c>
      <c r="E60" s="226">
        <f t="shared" si="0"/>
        <v>0</v>
      </c>
      <c r="F60" s="263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s="27" customFormat="1" ht="45" customHeight="1">
      <c r="A61" s="28"/>
      <c r="C61" s="29"/>
      <c r="D61" s="29"/>
      <c r="E61" s="29"/>
      <c r="F61" s="29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</row>
    <row r="62" spans="1:18" ht="24.75" customHeight="1">
      <c r="B62" s="30" t="s">
        <v>269</v>
      </c>
      <c r="C62" s="20"/>
      <c r="D62" s="528" t="str">
        <f>+'Ekamut-caxs'!C75</f>
        <v>Արմինե Սողոմոնյան</v>
      </c>
      <c r="E62" s="528"/>
      <c r="F62" s="107"/>
    </row>
    <row r="63" spans="1:18" ht="9.75" customHeight="1">
      <c r="B63" s="31"/>
      <c r="D63" s="527" t="s">
        <v>4</v>
      </c>
      <c r="E63" s="527"/>
      <c r="F63" s="259"/>
    </row>
    <row r="64" spans="1:18" ht="24.75" customHeight="1">
      <c r="B64" s="30" t="s">
        <v>5</v>
      </c>
      <c r="C64" s="20"/>
      <c r="D64" s="528" t="str">
        <f>+'Ekamut-caxs'!C77</f>
        <v>Էմմա Ղազարյան</v>
      </c>
      <c r="E64" s="528"/>
      <c r="F64" s="107"/>
    </row>
    <row r="65" spans="1:6" ht="11.25" customHeight="1">
      <c r="D65" s="527" t="s">
        <v>4</v>
      </c>
      <c r="E65" s="527"/>
      <c r="F65" s="259"/>
    </row>
    <row r="66" spans="1:6" s="15" customFormat="1">
      <c r="A66" s="20"/>
      <c r="B66" s="137" t="s">
        <v>1</v>
      </c>
      <c r="C66" s="16"/>
      <c r="D66" s="16"/>
      <c r="E66" s="16"/>
      <c r="F66" s="16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  <row r="84" spans="1:1" s="15" customFormat="1">
      <c r="A84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G59:H59"/>
    <mergeCell ref="G53:H53"/>
    <mergeCell ref="G54:H54"/>
    <mergeCell ref="G56:H56"/>
    <mergeCell ref="G57:H57"/>
    <mergeCell ref="G58:H58"/>
    <mergeCell ref="G50:H50"/>
    <mergeCell ref="G51:H51"/>
    <mergeCell ref="G52:H52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6:H36"/>
    <mergeCell ref="G37:H37"/>
    <mergeCell ref="G38:H38"/>
    <mergeCell ref="G39:H39"/>
    <mergeCell ref="G34:H34"/>
    <mergeCell ref="G35:H35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4:H14"/>
    <mergeCell ref="G17:H17"/>
    <mergeCell ref="G18:H18"/>
    <mergeCell ref="G19:H19"/>
    <mergeCell ref="G20:H20"/>
    <mergeCell ref="G10:H10"/>
    <mergeCell ref="G11:H11"/>
    <mergeCell ref="G12:H12"/>
    <mergeCell ref="G13:H13"/>
    <mergeCell ref="G6:H6"/>
    <mergeCell ref="G7:H7"/>
    <mergeCell ref="G8:H8"/>
    <mergeCell ref="G9:H9"/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54" zoomScaleSheetLayoutView="100" workbookViewId="0">
      <selection activeCell="C63" sqref="C63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26" t="s">
        <v>72</v>
      </c>
      <c r="B1" s="526"/>
      <c r="C1" s="526"/>
      <c r="D1" s="526"/>
      <c r="E1" s="526"/>
      <c r="F1" s="526"/>
    </row>
    <row r="2" spans="1:20" s="18" customFormat="1" ht="20.25">
      <c r="A2" s="515" t="str">
        <f>+'Ekamut-caxs'!A14</f>
        <v xml:space="preserve">«Երևանի Կ․ Սարաջյանի անվան երաժշտական դպրոց» ՀՈԱԿ-ի  </v>
      </c>
      <c r="B2" s="515"/>
      <c r="C2" s="515"/>
      <c r="D2" s="515"/>
      <c r="E2" s="515"/>
      <c r="F2" s="515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29" t="s">
        <v>253</v>
      </c>
      <c r="B3" s="529"/>
      <c r="C3" s="529"/>
      <c r="D3" s="529"/>
      <c r="E3" s="529"/>
      <c r="F3" s="529"/>
      <c r="G3" s="114"/>
      <c r="H3" s="104"/>
      <c r="I3" s="104"/>
      <c r="J3" s="104"/>
      <c r="K3" s="104"/>
      <c r="L3" s="104"/>
    </row>
    <row r="4" spans="1:20" s="18" customFormat="1" ht="18" hidden="1" customHeight="1">
      <c r="A4" s="8"/>
      <c r="B4" s="8"/>
      <c r="F4" s="9" t="s">
        <v>36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2</v>
      </c>
      <c r="B5" s="80" t="s">
        <v>23</v>
      </c>
      <c r="C5" s="191" t="s">
        <v>167</v>
      </c>
      <c r="D5" s="191" t="s">
        <v>168</v>
      </c>
      <c r="E5" s="79" t="s">
        <v>43</v>
      </c>
      <c r="F5" s="260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36.75" customHeight="1">
      <c r="A6" s="10" t="s">
        <v>6</v>
      </c>
      <c r="B6" s="11" t="s">
        <v>24</v>
      </c>
      <c r="C6" s="195">
        <v>8738.7999999999993</v>
      </c>
      <c r="D6" s="195">
        <v>8738.7999999999993</v>
      </c>
      <c r="E6" s="213">
        <f t="shared" ref="E6" si="0">D6-C6</f>
        <v>0</v>
      </c>
      <c r="F6" s="195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1.5" customHeight="1">
      <c r="A7" s="10" t="s">
        <v>8</v>
      </c>
      <c r="B7" s="11" t="s">
        <v>73</v>
      </c>
      <c r="C7" s="213">
        <f>SUM(C8:C15,C18:C21)</f>
        <v>211204.1</v>
      </c>
      <c r="D7" s="213">
        <f>SUM(D8:D15,D18:D21)</f>
        <v>233529.30000000002</v>
      </c>
      <c r="E7" s="213">
        <f>D7-C7</f>
        <v>22325.200000000012</v>
      </c>
      <c r="F7" s="195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3" t="s">
        <v>108</v>
      </c>
      <c r="C8" s="204">
        <v>177783</v>
      </c>
      <c r="D8" s="205">
        <f>+'Dramakan hosqer'!D20</f>
        <v>198494.2</v>
      </c>
      <c r="E8" s="205">
        <f>D8-C8</f>
        <v>20711.200000000012</v>
      </c>
      <c r="F8" s="204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27.75" customHeight="1">
      <c r="A9" s="54">
        <v>2</v>
      </c>
      <c r="B9" s="332" t="s">
        <v>179</v>
      </c>
      <c r="C9" s="204">
        <v>2396.6999999999998</v>
      </c>
      <c r="D9" s="205">
        <f>+'Dramakan hosqer'!D21</f>
        <v>2396.6999999999998</v>
      </c>
      <c r="E9" s="205">
        <f t="shared" ref="E9:E66" si="1">D9-C9</f>
        <v>0</v>
      </c>
      <c r="F9" s="204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customHeight="1">
      <c r="A10" s="54">
        <v>3</v>
      </c>
      <c r="B10" s="332" t="s">
        <v>232</v>
      </c>
      <c r="C10" s="196">
        <v>2174.4</v>
      </c>
      <c r="D10" s="205">
        <f>+'Dramakan hosqer'!D22</f>
        <v>2053.6</v>
      </c>
      <c r="E10" s="205">
        <f t="shared" si="1"/>
        <v>-120.80000000000018</v>
      </c>
      <c r="F10" s="196"/>
      <c r="L10" s="108"/>
      <c r="M10" s="108"/>
      <c r="S10" s="16"/>
      <c r="T10" s="16"/>
    </row>
    <row r="11" spans="1:20" s="51" customFormat="1" ht="31.5" customHeight="1">
      <c r="A11" s="54">
        <v>4</v>
      </c>
      <c r="B11" s="220" t="str">
        <f>+'Dramakan hosqer'!B23</f>
        <v>Վճարովի ծառայություններից (գեղագիտական ուսուցում)</v>
      </c>
      <c r="C11" s="365">
        <v>28850</v>
      </c>
      <c r="D11" s="205">
        <f>+'Dramakan hosqer'!D23</f>
        <v>30584.799999999999</v>
      </c>
      <c r="E11" s="205">
        <f t="shared" si="1"/>
        <v>1734.7999999999993</v>
      </c>
      <c r="F11" s="204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7" t="s">
        <v>45</v>
      </c>
      <c r="C12" s="365"/>
      <c r="D12" s="205">
        <f>+'Dramakan hosqer'!D24</f>
        <v>0</v>
      </c>
      <c r="E12" s="205">
        <f t="shared" si="1"/>
        <v>0</v>
      </c>
      <c r="F12" s="204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5</v>
      </c>
      <c r="B13" s="208" t="s">
        <v>55</v>
      </c>
      <c r="C13" s="204"/>
      <c r="D13" s="205">
        <f>+'Dramakan hosqer'!D25</f>
        <v>0</v>
      </c>
      <c r="E13" s="205">
        <f t="shared" si="1"/>
        <v>0</v>
      </c>
      <c r="F13" s="204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178</v>
      </c>
      <c r="C14" s="204"/>
      <c r="D14" s="205">
        <f>+'Dramakan hosqer'!D26</f>
        <v>0</v>
      </c>
      <c r="E14" s="205">
        <f t="shared" si="1"/>
        <v>0</v>
      </c>
      <c r="F14" s="204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29.25" hidden="1" customHeight="1">
      <c r="A15" s="54">
        <v>6</v>
      </c>
      <c r="B15" s="378" t="s">
        <v>237</v>
      </c>
      <c r="C15" s="204"/>
      <c r="D15" s="205">
        <f>+'Dramakan hosqer'!D27</f>
        <v>0</v>
      </c>
      <c r="E15" s="205">
        <f t="shared" si="1"/>
        <v>0</v>
      </c>
      <c r="F15" s="204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6.1</v>
      </c>
      <c r="B16" s="203" t="s">
        <v>275</v>
      </c>
      <c r="C16" s="204"/>
      <c r="D16" s="205">
        <f>+'Dramakan hosqer'!D28</f>
        <v>0</v>
      </c>
      <c r="E16" s="205">
        <f t="shared" si="1"/>
        <v>0</v>
      </c>
      <c r="F16" s="204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3"/>
      <c r="C17" s="204"/>
      <c r="D17" s="205">
        <f>+'Dramakan hosqer'!D29</f>
        <v>0</v>
      </c>
      <c r="E17" s="205">
        <f t="shared" si="1"/>
        <v>0</v>
      </c>
      <c r="F17" s="204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3" t="s">
        <v>25</v>
      </c>
      <c r="C18" s="204"/>
      <c r="D18" s="205">
        <f>+'Dramakan hosqer'!D30</f>
        <v>0</v>
      </c>
      <c r="E18" s="205">
        <f t="shared" si="1"/>
        <v>0</v>
      </c>
      <c r="F18" s="204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hidden="1" customHeight="1">
      <c r="A19" s="54">
        <v>10</v>
      </c>
      <c r="B19" s="203" t="s">
        <v>7</v>
      </c>
      <c r="C19" s="204"/>
      <c r="D19" s="205">
        <f>+'Dramakan hosqer'!D31</f>
        <v>0</v>
      </c>
      <c r="E19" s="205">
        <f t="shared" si="1"/>
        <v>0</v>
      </c>
      <c r="F19" s="204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79"/>
      <c r="C20" s="204"/>
      <c r="D20" s="205">
        <f>+'Dramakan hosqer'!D32</f>
        <v>0</v>
      </c>
      <c r="E20" s="205">
        <f t="shared" si="1"/>
        <v>0</v>
      </c>
      <c r="F20" s="204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79"/>
      <c r="C21" s="204"/>
      <c r="D21" s="205">
        <f>+'Dramakan hosqer'!D33</f>
        <v>0</v>
      </c>
      <c r="E21" s="205">
        <f t="shared" si="1"/>
        <v>0</v>
      </c>
      <c r="F21" s="204"/>
      <c r="G21" s="93" t="s">
        <v>182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26</v>
      </c>
      <c r="B22" s="11" t="s">
        <v>74</v>
      </c>
      <c r="C22" s="213">
        <f>+C23+C61+C74</f>
        <v>219018.3</v>
      </c>
      <c r="D22" s="213">
        <f>+D23+D61+D74</f>
        <v>240608.6</v>
      </c>
      <c r="E22" s="205">
        <f t="shared" si="1"/>
        <v>21590.300000000017</v>
      </c>
      <c r="F22" s="195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48</v>
      </c>
      <c r="B23" s="11" t="s">
        <v>51</v>
      </c>
      <c r="C23" s="213">
        <f>SUM(C24,C28:C33,C34:C55,C59:C60)</f>
        <v>213265.3</v>
      </c>
      <c r="D23" s="213">
        <f>SUM(D24,D28:D33,D34:D55,D59:D60)</f>
        <v>220322.6</v>
      </c>
      <c r="E23" s="205">
        <f t="shared" si="1"/>
        <v>7057.3000000000175</v>
      </c>
      <c r="F23" s="195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10" t="s">
        <v>9</v>
      </c>
      <c r="C24" s="204">
        <v>200421.9</v>
      </c>
      <c r="D24" s="205">
        <f>+'Dramakan hosqer'!D36</f>
        <v>206861.7</v>
      </c>
      <c r="E24" s="205">
        <f t="shared" si="1"/>
        <v>6439.8000000000175</v>
      </c>
      <c r="F24" s="204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46" customFormat="1" ht="17.25" customHeight="1">
      <c r="A25" s="441">
        <v>1.1000000000000001</v>
      </c>
      <c r="B25" s="448" t="s">
        <v>109</v>
      </c>
      <c r="C25" s="393">
        <v>23080</v>
      </c>
      <c r="D25" s="399">
        <f>+'Dramakan hosqer'!D37</f>
        <v>21993.599999999999</v>
      </c>
      <c r="E25" s="456">
        <f t="shared" si="1"/>
        <v>-1086.4000000000015</v>
      </c>
      <c r="F25" s="393"/>
      <c r="G25" s="391"/>
      <c r="H25" s="386"/>
      <c r="I25" s="386"/>
      <c r="J25" s="386"/>
      <c r="K25" s="386"/>
      <c r="L25" s="457"/>
      <c r="M25" s="457"/>
      <c r="N25" s="457"/>
      <c r="O25" s="457"/>
      <c r="P25" s="457"/>
      <c r="Q25" s="457"/>
      <c r="R25" s="457"/>
    </row>
    <row r="26" spans="1:18" s="446" customFormat="1" ht="17.25">
      <c r="A26" s="441">
        <v>1.2</v>
      </c>
      <c r="B26" s="448" t="s">
        <v>10</v>
      </c>
      <c r="C26" s="393"/>
      <c r="D26" s="399">
        <f>+'Dramakan hosqer'!D38</f>
        <v>540.80000000000018</v>
      </c>
      <c r="E26" s="456">
        <f t="shared" si="1"/>
        <v>540.80000000000018</v>
      </c>
      <c r="F26" s="393"/>
      <c r="G26" s="391"/>
      <c r="H26" s="386"/>
      <c r="I26" s="386"/>
      <c r="J26" s="386"/>
      <c r="K26" s="386"/>
      <c r="L26" s="457"/>
      <c r="M26" s="457"/>
      <c r="N26" s="457"/>
      <c r="O26" s="457"/>
      <c r="P26" s="457"/>
      <c r="Q26" s="457"/>
      <c r="R26" s="457"/>
    </row>
    <row r="27" spans="1:18" s="446" customFormat="1" ht="17.25">
      <c r="A27" s="441">
        <v>1.3</v>
      </c>
      <c r="B27" s="448" t="str">
        <f>+'Dramakan hosqer'!B39</f>
        <v>կամավոր ատեստավորման գծով լրավճար</v>
      </c>
      <c r="C27" s="393">
        <v>274.39999999999998</v>
      </c>
      <c r="D27" s="399">
        <f>+'Dramakan hosqer'!D39</f>
        <v>2053.6</v>
      </c>
      <c r="E27" s="456">
        <f t="shared" si="1"/>
        <v>1779.1999999999998</v>
      </c>
      <c r="F27" s="393"/>
      <c r="G27" s="391"/>
      <c r="H27" s="386"/>
      <c r="I27" s="386"/>
      <c r="J27" s="386"/>
      <c r="K27" s="386"/>
      <c r="L27" s="457"/>
      <c r="M27" s="457"/>
      <c r="N27" s="457"/>
      <c r="O27" s="457"/>
      <c r="P27" s="457"/>
      <c r="Q27" s="457"/>
      <c r="R27" s="457"/>
    </row>
    <row r="28" spans="1:18" s="51" customFormat="1" ht="18" customHeight="1">
      <c r="A28" s="54">
        <v>2</v>
      </c>
      <c r="B28" s="206" t="s">
        <v>12</v>
      </c>
      <c r="C28" s="204">
        <v>2491.1999999999998</v>
      </c>
      <c r="D28" s="205">
        <f>+'Dramakan hosqer'!D40</f>
        <v>2965.4</v>
      </c>
      <c r="E28" s="205">
        <f t="shared" si="1"/>
        <v>474.20000000000027</v>
      </c>
      <c r="F28" s="204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6" t="s">
        <v>11</v>
      </c>
      <c r="C29" s="204">
        <v>628.4</v>
      </c>
      <c r="D29" s="205">
        <f>+'Dramakan hosqer'!D41</f>
        <v>604.1</v>
      </c>
      <c r="E29" s="205">
        <f t="shared" si="1"/>
        <v>-24.299999999999955</v>
      </c>
      <c r="F29" s="204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6" t="s">
        <v>13</v>
      </c>
      <c r="C30" s="204">
        <v>105.8</v>
      </c>
      <c r="D30" s="205">
        <f>+'Dramakan hosqer'!D42</f>
        <v>67.099999999999994</v>
      </c>
      <c r="E30" s="205">
        <f t="shared" si="1"/>
        <v>-38.700000000000003</v>
      </c>
      <c r="F30" s="204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6" t="s">
        <v>14</v>
      </c>
      <c r="C31" s="204">
        <v>102</v>
      </c>
      <c r="D31" s="205">
        <f>+'Dramakan hosqer'!D43</f>
        <v>102</v>
      </c>
      <c r="E31" s="205">
        <f t="shared" si="1"/>
        <v>0</v>
      </c>
      <c r="F31" s="204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hidden="1" customHeight="1">
      <c r="A32" s="54">
        <v>6</v>
      </c>
      <c r="B32" s="206" t="s">
        <v>15</v>
      </c>
      <c r="C32" s="204"/>
      <c r="D32" s="205">
        <f>+'Dramakan hosqer'!D44</f>
        <v>0</v>
      </c>
      <c r="E32" s="205">
        <f t="shared" si="1"/>
        <v>0</v>
      </c>
      <c r="F32" s="204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6</v>
      </c>
      <c r="B33" s="206" t="s">
        <v>263</v>
      </c>
      <c r="C33" s="205">
        <v>451.7</v>
      </c>
      <c r="D33" s="205">
        <f>+'Dramakan hosqer'!D45</f>
        <v>782</v>
      </c>
      <c r="E33" s="205">
        <f t="shared" si="1"/>
        <v>330.3</v>
      </c>
      <c r="F33" s="204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hidden="1" customHeight="1">
      <c r="A34" s="54">
        <v>8</v>
      </c>
      <c r="B34" s="206" t="s">
        <v>17</v>
      </c>
      <c r="C34" s="204"/>
      <c r="D34" s="205">
        <f>+'Dramakan hosqer'!D46</f>
        <v>0</v>
      </c>
      <c r="E34" s="205">
        <f t="shared" si="1"/>
        <v>0</v>
      </c>
      <c r="F34" s="204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7</v>
      </c>
      <c r="B35" s="220" t="s">
        <v>261</v>
      </c>
      <c r="C35" s="204">
        <v>800</v>
      </c>
      <c r="D35" s="205">
        <f>+'Dramakan hosqer'!D47</f>
        <v>700</v>
      </c>
      <c r="E35" s="205">
        <f t="shared" si="1"/>
        <v>-100</v>
      </c>
      <c r="F35" s="204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customHeight="1">
      <c r="A36" s="54">
        <v>8</v>
      </c>
      <c r="B36" s="211" t="s">
        <v>66</v>
      </c>
      <c r="C36" s="204">
        <v>200</v>
      </c>
      <c r="D36" s="205">
        <f>+'Dramakan hosqer'!D48</f>
        <v>628</v>
      </c>
      <c r="E36" s="205">
        <f t="shared" si="1"/>
        <v>428</v>
      </c>
      <c r="F36" s="204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hidden="1" customHeight="1">
      <c r="A37" s="54">
        <v>12</v>
      </c>
      <c r="B37" s="206" t="s">
        <v>40</v>
      </c>
      <c r="C37" s="204"/>
      <c r="D37" s="205">
        <f>+'Dramakan hosqer'!D49</f>
        <v>0</v>
      </c>
      <c r="E37" s="205">
        <f t="shared" si="1"/>
        <v>0</v>
      </c>
      <c r="F37" s="204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customHeight="1">
      <c r="A38" s="54">
        <v>9</v>
      </c>
      <c r="B38" s="206" t="s">
        <v>110</v>
      </c>
      <c r="C38" s="204">
        <v>50</v>
      </c>
      <c r="D38" s="205">
        <f>+'Dramakan hosqer'!D50</f>
        <v>30</v>
      </c>
      <c r="E38" s="205">
        <f t="shared" si="1"/>
        <v>-20</v>
      </c>
      <c r="F38" s="204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6" t="s">
        <v>111</v>
      </c>
      <c r="C39" s="204"/>
      <c r="D39" s="205">
        <f>+'Dramakan hosqer'!D51</f>
        <v>0</v>
      </c>
      <c r="E39" s="205">
        <f t="shared" si="1"/>
        <v>0</v>
      </c>
      <c r="F39" s="204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customHeight="1">
      <c r="A40" s="54">
        <v>10</v>
      </c>
      <c r="B40" s="206" t="s">
        <v>18</v>
      </c>
      <c r="C40" s="204">
        <v>500</v>
      </c>
      <c r="D40" s="205">
        <f>+'Dramakan hosqer'!D52</f>
        <v>400</v>
      </c>
      <c r="E40" s="205">
        <f t="shared" si="1"/>
        <v>-100</v>
      </c>
      <c r="F40" s="204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11</v>
      </c>
      <c r="B41" s="206" t="s">
        <v>19</v>
      </c>
      <c r="C41" s="204">
        <v>100</v>
      </c>
      <c r="D41" s="205">
        <f>+'Dramakan hosqer'!D53</f>
        <v>100</v>
      </c>
      <c r="E41" s="205">
        <f t="shared" si="1"/>
        <v>0</v>
      </c>
      <c r="F41" s="204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customHeight="1">
      <c r="A42" s="54">
        <v>12</v>
      </c>
      <c r="B42" s="206" t="s">
        <v>59</v>
      </c>
      <c r="C42" s="204">
        <v>996</v>
      </c>
      <c r="D42" s="205">
        <f>+'Dramakan hosqer'!D54</f>
        <v>996</v>
      </c>
      <c r="E42" s="205">
        <f t="shared" si="1"/>
        <v>0</v>
      </c>
      <c r="F42" s="204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13</v>
      </c>
      <c r="B43" s="220" t="s">
        <v>46</v>
      </c>
      <c r="C43" s="204"/>
      <c r="D43" s="205">
        <f>+'Dramakan hosqer'!D55</f>
        <v>0</v>
      </c>
      <c r="E43" s="205">
        <f t="shared" si="1"/>
        <v>0</v>
      </c>
      <c r="F43" s="204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customHeight="1">
      <c r="A44" s="54">
        <v>14</v>
      </c>
      <c r="B44" s="220" t="s">
        <v>37</v>
      </c>
      <c r="C44" s="204">
        <v>300</v>
      </c>
      <c r="D44" s="205">
        <f>+'Dramakan hosqer'!D56</f>
        <v>300</v>
      </c>
      <c r="E44" s="205">
        <f t="shared" si="1"/>
        <v>0</v>
      </c>
      <c r="F44" s="204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15</v>
      </c>
      <c r="B45" s="220" t="s">
        <v>67</v>
      </c>
      <c r="C45" s="204">
        <v>150</v>
      </c>
      <c r="D45" s="205">
        <f>+'Dramakan hosqer'!D57</f>
        <v>100</v>
      </c>
      <c r="E45" s="205">
        <f t="shared" si="1"/>
        <v>-50</v>
      </c>
      <c r="F45" s="204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16</v>
      </c>
      <c r="B46" s="220" t="s">
        <v>68</v>
      </c>
      <c r="C46" s="204">
        <v>122</v>
      </c>
      <c r="D46" s="205">
        <f>+'Dramakan hosqer'!D58</f>
        <v>112</v>
      </c>
      <c r="E46" s="205">
        <f t="shared" si="1"/>
        <v>-10</v>
      </c>
      <c r="F46" s="204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17</v>
      </c>
      <c r="B47" s="206" t="s">
        <v>38</v>
      </c>
      <c r="C47" s="204">
        <v>3</v>
      </c>
      <c r="D47" s="205">
        <f>+'Dramakan hosqer'!D59</f>
        <v>3</v>
      </c>
      <c r="E47" s="205">
        <f t="shared" si="1"/>
        <v>0</v>
      </c>
      <c r="F47" s="204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23</v>
      </c>
      <c r="B48" s="206" t="s">
        <v>112</v>
      </c>
      <c r="C48" s="204"/>
      <c r="D48" s="205">
        <f>+'Dramakan hosqer'!D60</f>
        <v>0</v>
      </c>
      <c r="E48" s="205">
        <f t="shared" si="1"/>
        <v>0</v>
      </c>
      <c r="F48" s="204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customHeight="1">
      <c r="A49" s="54">
        <v>18</v>
      </c>
      <c r="B49" s="206" t="s">
        <v>39</v>
      </c>
      <c r="C49" s="204">
        <v>72</v>
      </c>
      <c r="D49" s="205">
        <f>+'Dramakan hosqer'!D61</f>
        <v>72</v>
      </c>
      <c r="E49" s="205">
        <f t="shared" si="1"/>
        <v>0</v>
      </c>
      <c r="F49" s="204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hidden="1" customHeight="1">
      <c r="A50" s="54">
        <v>25</v>
      </c>
      <c r="B50" s="206" t="s">
        <v>56</v>
      </c>
      <c r="C50" s="204"/>
      <c r="D50" s="205">
        <f>+'Dramakan hosqer'!D62</f>
        <v>0</v>
      </c>
      <c r="E50" s="205">
        <f t="shared" si="1"/>
        <v>0</v>
      </c>
      <c r="F50" s="204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8.5" customHeight="1">
      <c r="A51" s="54">
        <v>19</v>
      </c>
      <c r="B51" s="332" t="s">
        <v>262</v>
      </c>
      <c r="C51" s="204">
        <v>300</v>
      </c>
      <c r="D51" s="205">
        <f>+'Dramakan hosqer'!D63</f>
        <v>28</v>
      </c>
      <c r="E51" s="205">
        <f t="shared" si="1"/>
        <v>-272</v>
      </c>
      <c r="F51" s="204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customHeight="1">
      <c r="A52" s="54">
        <v>20</v>
      </c>
      <c r="B52" s="206" t="s">
        <v>272</v>
      </c>
      <c r="C52" s="204">
        <v>350</v>
      </c>
      <c r="D52" s="205">
        <v>350</v>
      </c>
      <c r="E52" s="205">
        <f t="shared" si="1"/>
        <v>0</v>
      </c>
      <c r="F52" s="204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customHeight="1">
      <c r="A53" s="54">
        <v>21</v>
      </c>
      <c r="B53" s="209" t="s">
        <v>273</v>
      </c>
      <c r="C53" s="204">
        <v>3000</v>
      </c>
      <c r="D53" s="204">
        <f>+'Dramakan hosqer'!D66</f>
        <v>3000</v>
      </c>
      <c r="E53" s="205">
        <f t="shared" si="1"/>
        <v>0</v>
      </c>
      <c r="F53" s="204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customHeight="1">
      <c r="A54" s="54">
        <v>22</v>
      </c>
      <c r="B54" s="209" t="s">
        <v>276</v>
      </c>
      <c r="C54" s="204">
        <v>60</v>
      </c>
      <c r="D54" s="204">
        <v>60</v>
      </c>
      <c r="E54" s="205">
        <f t="shared" si="1"/>
        <v>0</v>
      </c>
      <c r="F54" s="204"/>
      <c r="G54" s="93"/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36.75" hidden="1" customHeight="1">
      <c r="A55" s="54">
        <v>31</v>
      </c>
      <c r="B55" s="212" t="s">
        <v>27</v>
      </c>
      <c r="C55" s="205"/>
      <c r="D55" s="205">
        <f>SUM(D56:D58)</f>
        <v>0</v>
      </c>
      <c r="E55" s="205">
        <f t="shared" si="1"/>
        <v>0</v>
      </c>
      <c r="F55" s="204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452" customFormat="1" ht="18" hidden="1" customHeight="1">
      <c r="A56" s="406">
        <v>31.1</v>
      </c>
      <c r="B56" s="458" t="s">
        <v>28</v>
      </c>
      <c r="C56" s="393"/>
      <c r="D56" s="399">
        <f>+'Dramakan hosqer'!D69</f>
        <v>0</v>
      </c>
      <c r="E56" s="456">
        <f t="shared" si="1"/>
        <v>0</v>
      </c>
      <c r="F56" s="393"/>
      <c r="G56" s="459"/>
      <c r="H56" s="460"/>
      <c r="I56" s="460"/>
      <c r="J56" s="460"/>
      <c r="K56" s="460"/>
      <c r="L56" s="461"/>
      <c r="M56" s="461"/>
      <c r="N56" s="461"/>
      <c r="O56" s="461"/>
      <c r="P56" s="461"/>
      <c r="Q56" s="461"/>
      <c r="R56" s="461"/>
    </row>
    <row r="57" spans="1:18" s="452" customFormat="1" ht="18.75" hidden="1" customHeight="1">
      <c r="A57" s="406">
        <v>31.2</v>
      </c>
      <c r="B57" s="458" t="s">
        <v>41</v>
      </c>
      <c r="C57" s="393"/>
      <c r="D57" s="399">
        <f>+'Dramakan hosqer'!D70</f>
        <v>0</v>
      </c>
      <c r="E57" s="456">
        <f t="shared" si="1"/>
        <v>0</v>
      </c>
      <c r="F57" s="393"/>
      <c r="G57" s="459"/>
      <c r="H57" s="460"/>
      <c r="I57" s="460"/>
      <c r="J57" s="460"/>
      <c r="K57" s="460"/>
      <c r="L57" s="461"/>
      <c r="M57" s="461"/>
      <c r="N57" s="461"/>
      <c r="O57" s="461"/>
      <c r="P57" s="461"/>
      <c r="Q57" s="461"/>
      <c r="R57" s="461"/>
    </row>
    <row r="58" spans="1:18" s="452" customFormat="1" ht="18" hidden="1" customHeight="1">
      <c r="A58" s="406">
        <v>31.3</v>
      </c>
      <c r="B58" s="462" t="s">
        <v>75</v>
      </c>
      <c r="C58" s="393"/>
      <c r="D58" s="399">
        <f>+'Dramakan hosqer'!D71</f>
        <v>0</v>
      </c>
      <c r="E58" s="456">
        <f t="shared" si="1"/>
        <v>0</v>
      </c>
      <c r="F58" s="393"/>
      <c r="G58" s="459"/>
      <c r="H58" s="460"/>
      <c r="I58" s="460"/>
      <c r="J58" s="460"/>
      <c r="K58" s="460"/>
      <c r="L58" s="461"/>
      <c r="M58" s="461"/>
      <c r="N58" s="461"/>
      <c r="O58" s="461"/>
      <c r="P58" s="461"/>
      <c r="Q58" s="461"/>
      <c r="R58" s="461"/>
    </row>
    <row r="59" spans="1:18" s="51" customFormat="1" ht="18" customHeight="1">
      <c r="A59" s="64">
        <v>23</v>
      </c>
      <c r="B59" s="212" t="s">
        <v>29</v>
      </c>
      <c r="C59" s="204">
        <v>2061.3000000000002</v>
      </c>
      <c r="D59" s="205">
        <f>+'Dramakan hosqer'!D72</f>
        <v>2061.3000000000002</v>
      </c>
      <c r="E59" s="205">
        <f t="shared" si="1"/>
        <v>0</v>
      </c>
      <c r="F59" s="204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hidden="1" customHeight="1">
      <c r="A60" s="64">
        <v>33</v>
      </c>
      <c r="B60" s="207" t="s">
        <v>76</v>
      </c>
      <c r="C60" s="204"/>
      <c r="D60" s="205">
        <f>+'Dramakan hosqer'!D73</f>
        <v>0</v>
      </c>
      <c r="E60" s="205">
        <f t="shared" si="1"/>
        <v>0</v>
      </c>
      <c r="F60" s="204"/>
      <c r="G60" s="99"/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21.75" customHeight="1">
      <c r="A61" s="138" t="s">
        <v>49</v>
      </c>
      <c r="B61" s="11" t="s">
        <v>52</v>
      </c>
      <c r="C61" s="213">
        <f>+C62+C70</f>
        <v>0</v>
      </c>
      <c r="D61" s="213">
        <f>+D62+D70</f>
        <v>15286</v>
      </c>
      <c r="E61" s="213">
        <f t="shared" si="1"/>
        <v>15286</v>
      </c>
      <c r="F61" s="195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24" customHeight="1">
      <c r="A62" s="64">
        <v>1</v>
      </c>
      <c r="B62" s="214" t="s">
        <v>81</v>
      </c>
      <c r="C62" s="205">
        <f>SUM(C63:C69)</f>
        <v>0</v>
      </c>
      <c r="D62" s="205">
        <f>SUM(D63:D69)</f>
        <v>15286</v>
      </c>
      <c r="E62" s="205">
        <f t="shared" si="1"/>
        <v>15286</v>
      </c>
      <c r="F62" s="204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18" customHeight="1">
      <c r="A63" s="64">
        <v>1.1000000000000001</v>
      </c>
      <c r="B63" s="215" t="s">
        <v>77</v>
      </c>
      <c r="C63" s="204"/>
      <c r="D63" s="205">
        <f>+'Dramakan hosqer'!D76</f>
        <v>3086</v>
      </c>
      <c r="E63" s="205">
        <f t="shared" si="1"/>
        <v>3086</v>
      </c>
      <c r="F63" s="204" t="s">
        <v>281</v>
      </c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17.25" customHeight="1">
      <c r="A64" s="64">
        <v>1.2</v>
      </c>
      <c r="B64" s="215" t="s">
        <v>78</v>
      </c>
      <c r="C64" s="204"/>
      <c r="D64" s="205">
        <f>+'Dramakan hosqer'!D77</f>
        <v>1280</v>
      </c>
      <c r="E64" s="205">
        <f t="shared" si="1"/>
        <v>1280</v>
      </c>
      <c r="F64" s="204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customHeight="1">
      <c r="A65" s="64">
        <v>1.3</v>
      </c>
      <c r="B65" s="215" t="s">
        <v>79</v>
      </c>
      <c r="C65" s="204"/>
      <c r="D65" s="205">
        <f>+'Dramakan hosqer'!D78</f>
        <v>7540</v>
      </c>
      <c r="E65" s="205">
        <f t="shared" si="1"/>
        <v>7540</v>
      </c>
      <c r="F65" s="204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customHeight="1">
      <c r="A66" s="64">
        <v>1.4</v>
      </c>
      <c r="B66" s="215" t="s">
        <v>181</v>
      </c>
      <c r="C66" s="204"/>
      <c r="D66" s="205">
        <f>+'Dramakan hosqer'!D79</f>
        <v>1840</v>
      </c>
      <c r="E66" s="205">
        <f t="shared" si="1"/>
        <v>1840</v>
      </c>
      <c r="F66" s="204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hidden="1" customHeight="1">
      <c r="A67" s="64">
        <v>1.5</v>
      </c>
      <c r="B67" s="215" t="s">
        <v>57</v>
      </c>
      <c r="C67" s="204"/>
      <c r="D67" s="205">
        <f>+'Dramakan hosqer'!D80</f>
        <v>0</v>
      </c>
      <c r="E67" s="205">
        <f t="shared" ref="E67:E73" si="2">D67-C67</f>
        <v>0</v>
      </c>
      <c r="F67" s="204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1.6</v>
      </c>
      <c r="B68" s="216" t="s">
        <v>58</v>
      </c>
      <c r="C68" s="204"/>
      <c r="D68" s="204">
        <f>+'Dramakan hosqer'!D81</f>
        <v>0</v>
      </c>
      <c r="E68" s="205">
        <f t="shared" si="2"/>
        <v>0</v>
      </c>
      <c r="F68" s="204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65" customFormat="1" ht="18" customHeight="1">
      <c r="A69" s="64">
        <v>1.5</v>
      </c>
      <c r="B69" s="216" t="str" cm="1">
        <f t="array" ref="B69:C69">+'Dramakan hosqer'!B82:C82</f>
        <v xml:space="preserve">ծրագրային ապահովում </v>
      </c>
      <c r="C69" s="204">
        <v>0</v>
      </c>
      <c r="D69" s="204">
        <f>+'Dramakan hosqer'!D82</f>
        <v>1540</v>
      </c>
      <c r="E69" s="205">
        <f t="shared" si="2"/>
        <v>1540</v>
      </c>
      <c r="F69" s="204"/>
      <c r="G69" s="50"/>
      <c r="H69" s="102"/>
      <c r="I69" s="102"/>
      <c r="J69" s="106"/>
      <c r="K69" s="106"/>
      <c r="L69" s="106"/>
      <c r="M69" s="106"/>
      <c r="N69" s="111"/>
      <c r="O69" s="111"/>
      <c r="P69" s="111"/>
      <c r="Q69" s="111"/>
      <c r="R69" s="111"/>
      <c r="S69" s="111"/>
      <c r="T69" s="111"/>
    </row>
    <row r="70" spans="1:20" s="65" customFormat="1" ht="39.75" hidden="1" customHeight="1">
      <c r="A70" s="64">
        <v>2</v>
      </c>
      <c r="B70" s="215" t="s">
        <v>80</v>
      </c>
      <c r="C70" s="205">
        <f>SUM(C71:C73)</f>
        <v>0</v>
      </c>
      <c r="D70" s="205">
        <f>SUM(D71:D73)</f>
        <v>0</v>
      </c>
      <c r="E70" s="205">
        <f t="shared" si="2"/>
        <v>0</v>
      </c>
      <c r="F70" s="204"/>
      <c r="G70" s="93"/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83" customFormat="1" ht="18.75" hidden="1" customHeight="1">
      <c r="A71" s="64">
        <v>2.1</v>
      </c>
      <c r="B71" s="214" t="s">
        <v>54</v>
      </c>
      <c r="C71" s="204"/>
      <c r="D71" s="205">
        <f>+'Dramakan hosqer'!D84</f>
        <v>0</v>
      </c>
      <c r="E71" s="205">
        <f t="shared" si="2"/>
        <v>0</v>
      </c>
      <c r="F71" s="204"/>
      <c r="G71" s="140"/>
      <c r="H71" s="102"/>
      <c r="I71" s="102"/>
      <c r="J71" s="90"/>
      <c r="K71" s="90"/>
      <c r="L71" s="90"/>
      <c r="M71" s="90"/>
      <c r="N71" s="90"/>
      <c r="O71" s="82"/>
      <c r="P71" s="82"/>
      <c r="Q71" s="82"/>
    </row>
    <row r="72" spans="1:20" s="51" customFormat="1" ht="19.5" hidden="1" customHeight="1">
      <c r="A72" s="64">
        <v>2.2000000000000002</v>
      </c>
      <c r="B72" s="214" t="s">
        <v>53</v>
      </c>
      <c r="C72" s="204"/>
      <c r="D72" s="205">
        <f>+'Dramakan hosqer'!D85</f>
        <v>0</v>
      </c>
      <c r="E72" s="205">
        <f t="shared" si="2"/>
        <v>0</v>
      </c>
      <c r="F72" s="204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51" customFormat="1" ht="37.5" hidden="1" customHeight="1">
      <c r="A73" s="64">
        <v>2.2999999999999998</v>
      </c>
      <c r="B73" s="214" t="s">
        <v>42</v>
      </c>
      <c r="C73" s="204"/>
      <c r="D73" s="205">
        <f>+'Dramakan hosqer'!D86</f>
        <v>0</v>
      </c>
      <c r="E73" s="205">
        <f t="shared" si="2"/>
        <v>0</v>
      </c>
      <c r="F73" s="204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8.25" customHeight="1">
      <c r="A74" s="138" t="s">
        <v>50</v>
      </c>
      <c r="B74" s="11" t="s">
        <v>121</v>
      </c>
      <c r="C74" s="213">
        <f>SUM(C75:C76)</f>
        <v>5753</v>
      </c>
      <c r="D74" s="213">
        <f>SUM(D75:D76)</f>
        <v>5000</v>
      </c>
      <c r="E74" s="213">
        <f t="shared" ref="E74:E77" si="3">D74-C74</f>
        <v>-753</v>
      </c>
      <c r="F74" s="195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18" customHeight="1">
      <c r="A75" s="64">
        <v>1</v>
      </c>
      <c r="B75" s="210" t="s">
        <v>280</v>
      </c>
      <c r="C75" s="204">
        <v>5753</v>
      </c>
      <c r="D75" s="204"/>
      <c r="E75" s="204">
        <f>D75-C75</f>
        <v>-5753</v>
      </c>
      <c r="F75" s="204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63" customFormat="1" ht="18" customHeight="1">
      <c r="A76" s="64">
        <v>2</v>
      </c>
      <c r="B76" s="210" t="s">
        <v>279</v>
      </c>
      <c r="C76" s="204"/>
      <c r="D76" s="204">
        <v>5000</v>
      </c>
      <c r="E76" s="204">
        <f>D76-C76</f>
        <v>5000</v>
      </c>
      <c r="F76" s="204"/>
      <c r="G76" s="93"/>
      <c r="H76" s="102"/>
      <c r="I76" s="102"/>
      <c r="J76" s="92"/>
      <c r="K76" s="92"/>
      <c r="L76" s="92"/>
      <c r="M76" s="92"/>
      <c r="N76" s="88"/>
      <c r="O76" s="88"/>
      <c r="P76" s="88"/>
      <c r="Q76" s="88"/>
      <c r="R76" s="88"/>
      <c r="S76" s="88"/>
      <c r="T76" s="88"/>
    </row>
    <row r="77" spans="1:20" s="32" customFormat="1" ht="43.5" customHeight="1">
      <c r="A77" s="10" t="s">
        <v>30</v>
      </c>
      <c r="B77" s="11" t="s">
        <v>31</v>
      </c>
      <c r="C77" s="213">
        <f>C6+C7-C22</f>
        <v>924.60000000000582</v>
      </c>
      <c r="D77" s="213">
        <f>D6+D7-D22</f>
        <v>1659.5</v>
      </c>
      <c r="E77" s="213">
        <f t="shared" si="3"/>
        <v>734.89999999999418</v>
      </c>
      <c r="F77" s="195"/>
      <c r="G77" s="118"/>
      <c r="H77" s="102"/>
      <c r="I77" s="102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18" customFormat="1" ht="46.5" hidden="1" customHeight="1">
      <c r="A78" s="16"/>
      <c r="B78" s="16"/>
      <c r="C78" s="16"/>
      <c r="D78" s="16"/>
      <c r="E78" s="16"/>
      <c r="F78" s="16"/>
      <c r="G78" s="115"/>
      <c r="H78" s="102"/>
      <c r="I78" s="102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18" customFormat="1" ht="25.5" customHeight="1">
      <c r="B79" s="14" t="s">
        <v>269</v>
      </c>
      <c r="C79" s="16"/>
      <c r="D79" s="533" t="str">
        <f>+'Ekamut-caxs'!C75</f>
        <v>Արմինե Սողոմոնյան</v>
      </c>
      <c r="E79" s="528"/>
      <c r="F79" s="107"/>
      <c r="G79" s="115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18"/>
      <c r="B80" s="18" t="s">
        <v>3</v>
      </c>
      <c r="C80" s="18"/>
      <c r="D80" s="532" t="s">
        <v>86</v>
      </c>
      <c r="E80" s="532"/>
      <c r="F80" s="262"/>
    </row>
    <row r="81" spans="1:20" s="15" customFormat="1" ht="22.5" customHeight="1">
      <c r="A81" s="16"/>
      <c r="B81" s="32" t="s">
        <v>5</v>
      </c>
      <c r="C81" s="16"/>
      <c r="D81" s="528" t="str">
        <f>+'Ekamut-caxs'!C77</f>
        <v>Էմմա Ղազարյան</v>
      </c>
      <c r="E81" s="528"/>
      <c r="F81" s="107"/>
      <c r="G81" s="113"/>
      <c r="H81" s="102"/>
      <c r="I81" s="102"/>
      <c r="J81" s="102"/>
      <c r="K81" s="102"/>
      <c r="L81" s="102"/>
      <c r="M81" s="102"/>
      <c r="N81" s="108"/>
      <c r="O81" s="108"/>
      <c r="P81" s="108"/>
      <c r="Q81" s="108"/>
      <c r="R81" s="108"/>
      <c r="S81" s="108"/>
      <c r="T81" s="108"/>
    </row>
    <row r="82" spans="1:20" s="15" customFormat="1" ht="12" customHeight="1">
      <c r="A82" s="16"/>
      <c r="B82" s="16"/>
      <c r="C82" s="16"/>
      <c r="D82" s="532" t="s">
        <v>86</v>
      </c>
      <c r="E82" s="532"/>
      <c r="F82" s="262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>
      <c r="A83" s="16"/>
      <c r="B83" s="137" t="s">
        <v>1</v>
      </c>
      <c r="C83" s="16"/>
      <c r="D83" s="16"/>
      <c r="E83" s="16"/>
      <c r="F83" s="16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8" workbookViewId="0">
      <selection activeCell="C63" sqref="C63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7" customFormat="1" ht="22.5" customHeight="1">
      <c r="A1" s="540" t="s">
        <v>61</v>
      </c>
      <c r="B1" s="540"/>
      <c r="C1" s="540"/>
      <c r="D1" s="540"/>
      <c r="E1" s="540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s="120" customFormat="1" ht="33" customHeight="1">
      <c r="A2" s="541" t="str">
        <f>+'Ekamut-caxs'!A14:D14</f>
        <v xml:space="preserve">«Երևանի Կ․ Սարաջյանի անվան երաժշտական դպրոց» ՀՈԱԿ-ի  </v>
      </c>
      <c r="B2" s="542"/>
      <c r="C2" s="542"/>
      <c r="D2" s="542"/>
      <c r="E2" s="542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43" t="s">
        <v>125</v>
      </c>
      <c r="B3" s="543"/>
      <c r="C3" s="543"/>
      <c r="D3" s="543"/>
      <c r="E3" s="54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1" customFormat="1" ht="24.75" customHeight="1">
      <c r="A4" s="544" t="s">
        <v>252</v>
      </c>
      <c r="B4" s="544"/>
      <c r="C4" s="544"/>
      <c r="D4" s="544"/>
      <c r="E4" s="544"/>
      <c r="F4" s="148"/>
      <c r="G4" s="149"/>
      <c r="H4" s="149"/>
      <c r="I4" s="149"/>
      <c r="J4" s="149"/>
      <c r="K4" s="149"/>
      <c r="L4" s="149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ht="13.5" customHeight="1">
      <c r="D5" s="152"/>
      <c r="E5" s="152" t="s">
        <v>117</v>
      </c>
    </row>
    <row r="6" spans="1:22" s="157" customFormat="1" ht="56.25" customHeight="1">
      <c r="A6" s="153" t="s">
        <v>2</v>
      </c>
      <c r="B6" s="154" t="s">
        <v>126</v>
      </c>
      <c r="C6" s="153" t="s">
        <v>127</v>
      </c>
      <c r="D6" s="153" t="s">
        <v>128</v>
      </c>
      <c r="E6" s="155" t="s">
        <v>129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s="120" customFormat="1" ht="21.75" customHeight="1">
      <c r="A7" s="535" t="s">
        <v>130</v>
      </c>
      <c r="B7" s="536"/>
      <c r="C7" s="536"/>
      <c r="D7" s="182"/>
      <c r="E7" s="18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8">
        <v>1</v>
      </c>
      <c r="B8" s="159" t="s">
        <v>131</v>
      </c>
      <c r="C8" s="158"/>
      <c r="D8" s="160">
        <f>SUM(D9:D29)</f>
        <v>88.8</v>
      </c>
      <c r="E8" s="161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62">
        <v>1.1000000000000001</v>
      </c>
      <c r="B9" s="163" t="s">
        <v>132</v>
      </c>
      <c r="C9" s="162" t="s">
        <v>133</v>
      </c>
      <c r="D9" s="25"/>
      <c r="E9" s="25"/>
    </row>
    <row r="10" spans="1:22" ht="27" customHeight="1">
      <c r="A10" s="162">
        <v>1.2</v>
      </c>
      <c r="B10" s="163" t="s">
        <v>134</v>
      </c>
      <c r="C10" s="162" t="s">
        <v>135</v>
      </c>
      <c r="D10" s="25"/>
      <c r="E10" s="25"/>
    </row>
    <row r="11" spans="1:22" ht="27" customHeight="1">
      <c r="A11" s="162">
        <v>1.3</v>
      </c>
      <c r="B11" s="163" t="s">
        <v>136</v>
      </c>
      <c r="C11" s="162" t="s">
        <v>137</v>
      </c>
      <c r="D11" s="25"/>
      <c r="E11" s="25"/>
    </row>
    <row r="12" spans="1:22" ht="27" customHeight="1">
      <c r="A12" s="162">
        <v>1.4</v>
      </c>
      <c r="B12" s="164" t="s">
        <v>138</v>
      </c>
      <c r="C12" s="165" t="s">
        <v>139</v>
      </c>
      <c r="D12" s="25"/>
      <c r="E12" s="25"/>
    </row>
    <row r="13" spans="1:22" ht="27" customHeight="1">
      <c r="A13" s="162">
        <v>1.5</v>
      </c>
      <c r="B13" s="164"/>
      <c r="C13" s="162" t="s">
        <v>140</v>
      </c>
      <c r="D13" s="25"/>
      <c r="E13" s="25"/>
    </row>
    <row r="14" spans="1:22" ht="18" customHeight="1">
      <c r="A14" s="162">
        <v>1.6</v>
      </c>
      <c r="B14" s="163" t="s">
        <v>183</v>
      </c>
      <c r="C14" s="162" t="s">
        <v>141</v>
      </c>
      <c r="D14" s="25"/>
      <c r="E14" s="25"/>
    </row>
    <row r="15" spans="1:22" ht="33.75" customHeight="1">
      <c r="A15" s="162">
        <v>1.7</v>
      </c>
      <c r="B15" s="164"/>
      <c r="C15" s="162" t="s">
        <v>163</v>
      </c>
      <c r="D15" s="25"/>
      <c r="E15" s="25"/>
    </row>
    <row r="16" spans="1:22" ht="22.5" customHeight="1">
      <c r="A16" s="162">
        <v>1.8</v>
      </c>
      <c r="B16" s="164"/>
      <c r="C16" s="166" t="s">
        <v>162</v>
      </c>
      <c r="D16" s="25"/>
      <c r="E16" s="25"/>
    </row>
    <row r="17" spans="1:22" ht="18" customHeight="1">
      <c r="A17" s="162">
        <v>1.9</v>
      </c>
      <c r="B17" s="164"/>
      <c r="C17" s="166"/>
      <c r="D17" s="25"/>
      <c r="E17" s="25"/>
    </row>
    <row r="18" spans="1:22" ht="18" customHeight="1">
      <c r="A18" s="167">
        <v>2</v>
      </c>
      <c r="B18" s="164"/>
      <c r="C18" s="166"/>
      <c r="D18" s="25"/>
      <c r="E18" s="25"/>
    </row>
    <row r="19" spans="1:22" ht="18" customHeight="1">
      <c r="A19" s="162">
        <v>2.1</v>
      </c>
      <c r="B19" s="164"/>
      <c r="C19" s="166"/>
      <c r="D19" s="25"/>
      <c r="E19" s="25"/>
    </row>
    <row r="20" spans="1:22" ht="18" customHeight="1">
      <c r="A20" s="162">
        <v>2.2000000000000002</v>
      </c>
      <c r="B20" s="164"/>
      <c r="C20" s="166"/>
      <c r="D20" s="25"/>
      <c r="E20" s="25"/>
    </row>
    <row r="21" spans="1:22" ht="18" customHeight="1">
      <c r="A21" s="162">
        <v>2.2999999999999998</v>
      </c>
      <c r="B21" s="164"/>
      <c r="C21" s="166"/>
      <c r="D21" s="25"/>
      <c r="E21" s="25"/>
    </row>
    <row r="22" spans="1:22" ht="27.75" customHeight="1">
      <c r="A22" s="162">
        <v>2.4</v>
      </c>
      <c r="B22" s="164"/>
      <c r="C22" s="166"/>
      <c r="D22" s="25"/>
      <c r="E22" s="25"/>
    </row>
    <row r="23" spans="1:22" ht="27.75" customHeight="1">
      <c r="A23" s="162">
        <v>2.5</v>
      </c>
      <c r="B23" s="164" t="s">
        <v>142</v>
      </c>
      <c r="C23" s="162" t="s">
        <v>28</v>
      </c>
      <c r="D23" s="25">
        <v>88.8</v>
      </c>
      <c r="E23" s="25"/>
    </row>
    <row r="24" spans="1:22" ht="27.75" customHeight="1">
      <c r="A24" s="162">
        <v>2.6</v>
      </c>
      <c r="B24" s="164" t="s">
        <v>142</v>
      </c>
      <c r="C24" s="162" t="s">
        <v>41</v>
      </c>
      <c r="D24" s="25"/>
      <c r="E24" s="25"/>
    </row>
    <row r="25" spans="1:22" ht="27.75" customHeight="1">
      <c r="A25" s="162">
        <v>2.7</v>
      </c>
      <c r="B25" s="164" t="s">
        <v>142</v>
      </c>
      <c r="C25" s="162" t="s">
        <v>143</v>
      </c>
      <c r="D25" s="25"/>
      <c r="E25" s="25"/>
    </row>
    <row r="26" spans="1:22" ht="27.75" customHeight="1">
      <c r="A26" s="162">
        <v>2.8</v>
      </c>
      <c r="B26" s="164" t="s">
        <v>142</v>
      </c>
      <c r="C26" s="162" t="s">
        <v>144</v>
      </c>
      <c r="D26" s="25"/>
      <c r="E26" s="25"/>
    </row>
    <row r="27" spans="1:22" ht="27" customHeight="1">
      <c r="A27" s="162">
        <v>2.9</v>
      </c>
      <c r="B27" s="163" t="s">
        <v>145</v>
      </c>
      <c r="C27" s="162" t="s">
        <v>146</v>
      </c>
      <c r="D27" s="25"/>
      <c r="E27" s="25"/>
    </row>
    <row r="28" spans="1:22" ht="26.25" customHeight="1">
      <c r="A28" s="168">
        <v>2.1</v>
      </c>
      <c r="B28" s="164" t="s">
        <v>147</v>
      </c>
      <c r="C28" s="162" t="s">
        <v>148</v>
      </c>
      <c r="D28" s="25"/>
      <c r="E28" s="25"/>
    </row>
    <row r="29" spans="1:22" ht="26.25" customHeight="1">
      <c r="A29" s="168">
        <v>2.11</v>
      </c>
      <c r="B29" s="164"/>
      <c r="C29" s="166" t="s">
        <v>149</v>
      </c>
      <c r="D29" s="25"/>
      <c r="E29" s="25"/>
    </row>
    <row r="30" spans="1:22" s="139" customFormat="1" ht="34.5" customHeight="1">
      <c r="A30" s="158">
        <v>2</v>
      </c>
      <c r="B30" s="169" t="s">
        <v>150</v>
      </c>
      <c r="C30" s="158"/>
      <c r="D30" s="160">
        <f>SUM(D31:D33)</f>
        <v>0</v>
      </c>
      <c r="E30" s="161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62">
        <v>2.1</v>
      </c>
      <c r="B31" s="164"/>
      <c r="C31" s="162" t="s">
        <v>151</v>
      </c>
      <c r="D31" s="25"/>
      <c r="E31" s="25"/>
    </row>
    <row r="32" spans="1:22" ht="21" customHeight="1">
      <c r="A32" s="162">
        <v>2.2000000000000002</v>
      </c>
      <c r="B32" s="164" t="s">
        <v>152</v>
      </c>
      <c r="C32" s="162" t="s">
        <v>153</v>
      </c>
      <c r="D32" s="25"/>
      <c r="E32" s="25"/>
    </row>
    <row r="33" spans="1:22" ht="26.25" customHeight="1">
      <c r="A33" s="162">
        <v>2.2999999999999998</v>
      </c>
      <c r="B33" s="164" t="s">
        <v>152</v>
      </c>
      <c r="C33" s="162" t="s">
        <v>154</v>
      </c>
      <c r="D33" s="25"/>
      <c r="E33" s="170"/>
    </row>
    <row r="34" spans="1:22" s="147" customFormat="1" ht="21.75" customHeight="1">
      <c r="A34" s="53"/>
      <c r="B34" s="171" t="s">
        <v>63</v>
      </c>
      <c r="C34" s="172"/>
      <c r="D34" s="173">
        <f>D8+D30</f>
        <v>88.8</v>
      </c>
      <c r="E34" s="174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</row>
    <row r="35" spans="1:22" s="120" customFormat="1" ht="33.75" customHeight="1">
      <c r="A35" s="535" t="s">
        <v>155</v>
      </c>
      <c r="B35" s="536"/>
      <c r="C35" s="536"/>
      <c r="D35" s="182"/>
      <c r="E35" s="18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2">
        <v>1.1000000000000001</v>
      </c>
      <c r="B36" s="163" t="s">
        <v>132</v>
      </c>
      <c r="C36" s="162" t="s">
        <v>133</v>
      </c>
      <c r="D36" s="25">
        <v>543.6</v>
      </c>
      <c r="E36" s="25" t="s">
        <v>278</v>
      </c>
    </row>
    <row r="37" spans="1:22" ht="21" customHeight="1">
      <c r="A37" s="162">
        <v>1.2</v>
      </c>
      <c r="B37" s="163" t="s">
        <v>134</v>
      </c>
      <c r="C37" s="162" t="s">
        <v>135</v>
      </c>
      <c r="D37" s="25">
        <v>86.6</v>
      </c>
      <c r="E37" s="25" t="s">
        <v>278</v>
      </c>
    </row>
    <row r="38" spans="1:22" ht="21" customHeight="1">
      <c r="A38" s="162">
        <v>1.3</v>
      </c>
      <c r="B38" s="163" t="s">
        <v>136</v>
      </c>
      <c r="C38" s="162" t="s">
        <v>137</v>
      </c>
      <c r="D38" s="25">
        <v>5.2</v>
      </c>
      <c r="E38" s="25" t="s">
        <v>278</v>
      </c>
    </row>
    <row r="39" spans="1:22" ht="21" customHeight="1">
      <c r="A39" s="162">
        <v>1.4</v>
      </c>
      <c r="B39" s="164" t="s">
        <v>138</v>
      </c>
      <c r="C39" s="165" t="s">
        <v>139</v>
      </c>
      <c r="D39" s="25"/>
      <c r="E39" s="25"/>
    </row>
    <row r="40" spans="1:22" ht="21" customHeight="1">
      <c r="A40" s="162">
        <v>1.5</v>
      </c>
      <c r="B40" s="164"/>
      <c r="C40" s="162" t="s">
        <v>140</v>
      </c>
      <c r="D40" s="25"/>
      <c r="E40" s="25"/>
    </row>
    <row r="41" spans="1:22" ht="20.25" customHeight="1">
      <c r="A41" s="162">
        <v>1.6</v>
      </c>
      <c r="B41" s="163" t="s">
        <v>183</v>
      </c>
      <c r="C41" s="162" t="s">
        <v>141</v>
      </c>
      <c r="D41" s="25">
        <v>27.4</v>
      </c>
      <c r="E41" s="25" t="s">
        <v>278</v>
      </c>
    </row>
    <row r="42" spans="1:22" ht="33.75" customHeight="1">
      <c r="A42" s="162">
        <v>1.7</v>
      </c>
      <c r="B42" s="164"/>
      <c r="C42" s="162" t="s">
        <v>163</v>
      </c>
      <c r="D42" s="25"/>
      <c r="E42" s="25"/>
    </row>
    <row r="43" spans="1:22" ht="23.25" customHeight="1">
      <c r="A43" s="162">
        <v>1.8</v>
      </c>
      <c r="B43" s="164"/>
      <c r="C43" s="166" t="s">
        <v>162</v>
      </c>
      <c r="D43" s="25"/>
      <c r="E43" s="25"/>
    </row>
    <row r="44" spans="1:22" ht="23.25" customHeight="1">
      <c r="A44" s="162">
        <v>1.9</v>
      </c>
      <c r="B44" s="164"/>
      <c r="C44" s="166"/>
      <c r="D44" s="25"/>
      <c r="E44" s="25"/>
    </row>
    <row r="45" spans="1:22" ht="23.25" customHeight="1">
      <c r="A45" s="167">
        <v>2</v>
      </c>
      <c r="B45" s="164"/>
      <c r="C45" s="166"/>
      <c r="D45" s="25"/>
      <c r="E45" s="25"/>
    </row>
    <row r="46" spans="1:22" ht="23.25" customHeight="1">
      <c r="A46" s="162">
        <v>2.1</v>
      </c>
      <c r="B46" s="164"/>
      <c r="C46" s="166"/>
      <c r="D46" s="25"/>
      <c r="E46" s="25"/>
    </row>
    <row r="47" spans="1:22" ht="21" customHeight="1">
      <c r="A47" s="162">
        <v>2.2000000000000002</v>
      </c>
      <c r="B47" s="164" t="s">
        <v>142</v>
      </c>
      <c r="C47" s="162" t="s">
        <v>28</v>
      </c>
      <c r="D47" s="25"/>
      <c r="E47" s="25"/>
    </row>
    <row r="48" spans="1:22" ht="21" customHeight="1">
      <c r="A48" s="162">
        <v>2.2999999999999998</v>
      </c>
      <c r="B48" s="164" t="s">
        <v>142</v>
      </c>
      <c r="C48" s="162" t="s">
        <v>41</v>
      </c>
      <c r="D48" s="25"/>
      <c r="E48" s="25"/>
    </row>
    <row r="49" spans="1:22" ht="21" customHeight="1">
      <c r="A49" s="162">
        <v>2.4</v>
      </c>
      <c r="B49" s="164" t="s">
        <v>142</v>
      </c>
      <c r="C49" s="162" t="s">
        <v>143</v>
      </c>
      <c r="D49" s="25"/>
      <c r="E49" s="25"/>
    </row>
    <row r="50" spans="1:22" ht="24" customHeight="1">
      <c r="A50" s="162">
        <v>2.5</v>
      </c>
      <c r="B50" s="164" t="s">
        <v>142</v>
      </c>
      <c r="C50" s="162" t="s">
        <v>144</v>
      </c>
      <c r="D50" s="25"/>
      <c r="E50" s="25"/>
    </row>
    <row r="51" spans="1:22" ht="24" customHeight="1">
      <c r="A51" s="162">
        <v>2.6</v>
      </c>
      <c r="B51" s="163" t="s">
        <v>145</v>
      </c>
      <c r="C51" s="162" t="s">
        <v>146</v>
      </c>
      <c r="D51" s="25"/>
      <c r="E51" s="25"/>
    </row>
    <row r="52" spans="1:22" ht="24" customHeight="1">
      <c r="A52" s="162">
        <v>2.7</v>
      </c>
      <c r="B52" s="164" t="s">
        <v>147</v>
      </c>
      <c r="C52" s="162" t="s">
        <v>148</v>
      </c>
      <c r="D52" s="25"/>
      <c r="E52" s="25"/>
    </row>
    <row r="53" spans="1:22" ht="24" customHeight="1">
      <c r="A53" s="162">
        <v>2.8</v>
      </c>
      <c r="B53" s="164"/>
      <c r="C53" s="166" t="s">
        <v>149</v>
      </c>
      <c r="D53" s="25"/>
      <c r="E53" s="25"/>
    </row>
    <row r="54" spans="1:22" ht="33" customHeight="1">
      <c r="A54" s="162"/>
      <c r="B54" s="159" t="s">
        <v>156</v>
      </c>
      <c r="C54" s="24"/>
      <c r="D54" s="160">
        <f>SUM(D55:D58)</f>
        <v>1398.5</v>
      </c>
      <c r="E54" s="25"/>
    </row>
    <row r="55" spans="1:22" ht="33" customHeight="1">
      <c r="A55" s="162">
        <v>1.1000000000000001</v>
      </c>
      <c r="B55" s="197"/>
      <c r="C55" s="198" t="s">
        <v>161</v>
      </c>
      <c r="D55" s="167"/>
      <c r="E55" s="25"/>
      <c r="F55" s="136"/>
    </row>
    <row r="56" spans="1:22" ht="30" customHeight="1">
      <c r="A56" s="162">
        <v>1.2</v>
      </c>
      <c r="B56" s="175"/>
      <c r="C56" s="162" t="s">
        <v>151</v>
      </c>
      <c r="D56" s="25">
        <v>1398.5</v>
      </c>
      <c r="E56" s="162" t="s">
        <v>277</v>
      </c>
    </row>
    <row r="57" spans="1:22" ht="24.75" customHeight="1">
      <c r="A57" s="162">
        <v>1.3</v>
      </c>
      <c r="B57" s="164" t="s">
        <v>147</v>
      </c>
      <c r="C57" s="162" t="s">
        <v>153</v>
      </c>
      <c r="D57" s="25"/>
      <c r="E57" s="25"/>
    </row>
    <row r="58" spans="1:22" ht="24.75" customHeight="1">
      <c r="A58" s="162">
        <v>1.4</v>
      </c>
      <c r="B58" s="164" t="s">
        <v>147</v>
      </c>
      <c r="C58" s="162" t="s">
        <v>154</v>
      </c>
      <c r="D58" s="25"/>
      <c r="E58" s="25"/>
    </row>
    <row r="59" spans="1:22" s="147" customFormat="1" ht="29.25" customHeight="1">
      <c r="A59" s="176"/>
      <c r="B59" s="171" t="s">
        <v>63</v>
      </c>
      <c r="C59" s="177"/>
      <c r="D59" s="178">
        <f>SUM(D36:D54)</f>
        <v>2061.3000000000002</v>
      </c>
      <c r="E59" s="179"/>
      <c r="F59" s="270">
        <f>+D59-D55</f>
        <v>2061.3000000000002</v>
      </c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</row>
    <row r="60" spans="1:22" ht="10.5" customHeight="1"/>
    <row r="61" spans="1:22" ht="39" customHeight="1">
      <c r="C61" s="180" t="s">
        <v>157</v>
      </c>
    </row>
    <row r="62" spans="1:22" ht="59.25" customHeight="1">
      <c r="A62" s="181">
        <v>1</v>
      </c>
      <c r="B62" s="182" t="s">
        <v>282</v>
      </c>
      <c r="C62" s="178">
        <v>8738.7999999999993</v>
      </c>
      <c r="D62" s="537" t="s">
        <v>158</v>
      </c>
      <c r="E62" s="538"/>
    </row>
    <row r="63" spans="1:22" ht="36.75" customHeight="1"/>
    <row r="64" spans="1:22" s="139" customFormat="1" ht="25.5" customHeight="1">
      <c r="A64" s="183"/>
      <c r="B64" s="146" t="s">
        <v>269</v>
      </c>
      <c r="C64" s="184"/>
      <c r="D64" s="539" t="str">
        <f>+'Ekamut-caxs'!C75</f>
        <v>Արմինե Սողոմոնյան</v>
      </c>
      <c r="E64" s="539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3"/>
      <c r="C65" s="185"/>
      <c r="D65" s="534" t="s">
        <v>86</v>
      </c>
      <c r="E65" s="534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3"/>
      <c r="B66" s="146" t="s">
        <v>5</v>
      </c>
      <c r="C66" s="184"/>
      <c r="D66" s="539" t="str">
        <f>+'Ekamut-caxs'!C77</f>
        <v>Էմմա Ղազարյան</v>
      </c>
      <c r="E66" s="539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3"/>
      <c r="B67" s="186"/>
      <c r="C67" s="183" t="s">
        <v>1</v>
      </c>
      <c r="D67" s="534" t="s">
        <v>86</v>
      </c>
      <c r="E67" s="534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7" customFormat="1" ht="36" customHeight="1"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zoomScale="80" zoomScaleSheetLayoutView="80" workbookViewId="0">
      <selection activeCell="C63" sqref="C63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45" t="s">
        <v>61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</row>
    <row r="2" spans="1:18" s="18" customFormat="1" ht="25.5" customHeight="1">
      <c r="A2" s="515" t="str">
        <f>+'Ekamut-caxs'!A14:D14</f>
        <v xml:space="preserve">«Երևանի Կ․ Սարաջյանի անվան երաժշտական դպրոց» ՀՈԱԿ-ի  </v>
      </c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17"/>
      <c r="R2" s="17"/>
    </row>
    <row r="3" spans="1:18" ht="25.5" customHeight="1">
      <c r="A3" s="543" t="s">
        <v>251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</row>
    <row r="4" spans="1:18" ht="21" customHeight="1" thickBot="1">
      <c r="P4" s="127" t="s">
        <v>0</v>
      </c>
    </row>
    <row r="5" spans="1:18" ht="33.75" customHeight="1">
      <c r="A5" s="548" t="s">
        <v>122</v>
      </c>
      <c r="B5" s="550" t="s">
        <v>62</v>
      </c>
      <c r="C5" s="558" t="s">
        <v>229</v>
      </c>
      <c r="D5" s="558" t="s">
        <v>99</v>
      </c>
      <c r="E5" s="552" t="s">
        <v>170</v>
      </c>
      <c r="F5" s="553"/>
      <c r="G5" s="553"/>
      <c r="H5" s="553"/>
      <c r="I5" s="553"/>
      <c r="J5" s="553"/>
      <c r="K5" s="553"/>
      <c r="L5" s="553"/>
      <c r="M5" s="553"/>
      <c r="N5" s="553"/>
      <c r="O5" s="554"/>
      <c r="P5" s="555" t="s">
        <v>124</v>
      </c>
    </row>
    <row r="6" spans="1:18" ht="126" customHeight="1">
      <c r="A6" s="549"/>
      <c r="B6" s="551"/>
      <c r="C6" s="559"/>
      <c r="D6" s="559"/>
      <c r="E6" s="244" t="s">
        <v>205</v>
      </c>
      <c r="F6" s="243" t="s">
        <v>189</v>
      </c>
      <c r="G6" s="243" t="s">
        <v>190</v>
      </c>
      <c r="H6" s="243" t="s">
        <v>123</v>
      </c>
      <c r="I6" s="243" t="s">
        <v>207</v>
      </c>
      <c r="J6" s="243" t="s">
        <v>203</v>
      </c>
      <c r="K6" s="233" t="s">
        <v>204</v>
      </c>
      <c r="L6" s="364" t="s">
        <v>222</v>
      </c>
      <c r="M6" s="407" t="s">
        <v>83</v>
      </c>
      <c r="N6" s="363" t="s">
        <v>206</v>
      </c>
      <c r="O6" s="245" t="s">
        <v>171</v>
      </c>
      <c r="P6" s="556"/>
    </row>
    <row r="7" spans="1:18" ht="31.5" customHeight="1">
      <c r="A7" s="244">
        <v>1</v>
      </c>
      <c r="B7" s="253" t="s">
        <v>176</v>
      </c>
      <c r="C7" s="476">
        <v>150328.5</v>
      </c>
      <c r="D7" s="477">
        <v>19191.8</v>
      </c>
      <c r="E7" s="478">
        <v>5924.8</v>
      </c>
      <c r="F7" s="479"/>
      <c r="G7" s="479"/>
      <c r="H7" s="479"/>
      <c r="I7" s="479">
        <v>26335.3</v>
      </c>
      <c r="J7" s="479">
        <v>4253</v>
      </c>
      <c r="K7" s="479">
        <v>474.1</v>
      </c>
      <c r="L7" s="479">
        <v>342.2</v>
      </c>
      <c r="M7" s="479">
        <v>12</v>
      </c>
      <c r="N7" s="479"/>
      <c r="O7" s="480">
        <v>5000</v>
      </c>
      <c r="P7" s="249">
        <f>ROUND(SUM(C7:O7),1)</f>
        <v>211861.7</v>
      </c>
    </row>
    <row r="8" spans="1:18" ht="31.5" customHeight="1">
      <c r="A8" s="244">
        <v>1.1000000000000001</v>
      </c>
      <c r="B8" s="333" t="s">
        <v>203</v>
      </c>
      <c r="C8" s="481">
        <v>15462.9</v>
      </c>
      <c r="D8" s="482">
        <v>2277.6999999999998</v>
      </c>
      <c r="E8" s="483" t="s">
        <v>165</v>
      </c>
      <c r="F8" s="484" t="s">
        <v>165</v>
      </c>
      <c r="G8" s="484" t="s">
        <v>165</v>
      </c>
      <c r="H8" s="484" t="s">
        <v>165</v>
      </c>
      <c r="I8" s="484" t="s">
        <v>165</v>
      </c>
      <c r="J8" s="484" t="s">
        <v>165</v>
      </c>
      <c r="K8" s="484" t="s">
        <v>165</v>
      </c>
      <c r="L8" s="484" t="s">
        <v>165</v>
      </c>
      <c r="M8" s="484" t="s">
        <v>165</v>
      </c>
      <c r="N8" s="484" t="s">
        <v>165</v>
      </c>
      <c r="O8" s="485" t="s">
        <v>165</v>
      </c>
      <c r="P8" s="250" t="s">
        <v>165</v>
      </c>
    </row>
    <row r="9" spans="1:18" ht="21" customHeight="1">
      <c r="A9" s="244">
        <v>1.2</v>
      </c>
      <c r="B9" s="254" t="s">
        <v>171</v>
      </c>
      <c r="C9" s="481"/>
      <c r="D9" s="482"/>
      <c r="E9" s="483" t="s">
        <v>165</v>
      </c>
      <c r="F9" s="484" t="s">
        <v>165</v>
      </c>
      <c r="G9" s="484" t="s">
        <v>165</v>
      </c>
      <c r="H9" s="484" t="s">
        <v>165</v>
      </c>
      <c r="I9" s="484" t="s">
        <v>165</v>
      </c>
      <c r="J9" s="484" t="s">
        <v>165</v>
      </c>
      <c r="K9" s="484" t="s">
        <v>165</v>
      </c>
      <c r="L9" s="484" t="s">
        <v>165</v>
      </c>
      <c r="M9" s="484" t="s">
        <v>165</v>
      </c>
      <c r="N9" s="484" t="s">
        <v>165</v>
      </c>
      <c r="O9" s="485" t="s">
        <v>165</v>
      </c>
      <c r="P9" s="250" t="s">
        <v>165</v>
      </c>
    </row>
    <row r="10" spans="1:18" ht="85.5" customHeight="1">
      <c r="A10" s="244">
        <v>1.3</v>
      </c>
      <c r="B10" s="335" t="s">
        <v>258</v>
      </c>
      <c r="C10" s="481"/>
      <c r="D10" s="482">
        <v>540.79999999999995</v>
      </c>
      <c r="E10" s="483" t="s">
        <v>165</v>
      </c>
      <c r="F10" s="484" t="s">
        <v>165</v>
      </c>
      <c r="G10" s="484" t="s">
        <v>165</v>
      </c>
      <c r="H10" s="484" t="s">
        <v>165</v>
      </c>
      <c r="I10" s="484" t="s">
        <v>165</v>
      </c>
      <c r="J10" s="484" t="s">
        <v>165</v>
      </c>
      <c r="K10" s="484" t="s">
        <v>165</v>
      </c>
      <c r="L10" s="484" t="s">
        <v>165</v>
      </c>
      <c r="M10" s="484" t="s">
        <v>165</v>
      </c>
      <c r="N10" s="484" t="s">
        <v>165</v>
      </c>
      <c r="O10" s="485" t="s">
        <v>165</v>
      </c>
      <c r="P10" s="250" t="s">
        <v>165</v>
      </c>
    </row>
    <row r="11" spans="1:18" ht="48" customHeight="1">
      <c r="A11" s="244">
        <v>1.4</v>
      </c>
      <c r="B11" s="335" t="s">
        <v>222</v>
      </c>
      <c r="C11" s="481">
        <v>1540.3</v>
      </c>
      <c r="D11" s="482">
        <v>171.1</v>
      </c>
      <c r="E11" s="483" t="s">
        <v>165</v>
      </c>
      <c r="F11" s="484" t="s">
        <v>165</v>
      </c>
      <c r="G11" s="484" t="s">
        <v>165</v>
      </c>
      <c r="H11" s="484" t="s">
        <v>165</v>
      </c>
      <c r="I11" s="484" t="s">
        <v>165</v>
      </c>
      <c r="J11" s="484" t="s">
        <v>165</v>
      </c>
      <c r="K11" s="484" t="s">
        <v>165</v>
      </c>
      <c r="L11" s="484" t="s">
        <v>165</v>
      </c>
      <c r="M11" s="484" t="s">
        <v>165</v>
      </c>
      <c r="N11" s="484" t="s">
        <v>165</v>
      </c>
      <c r="O11" s="485" t="s">
        <v>165</v>
      </c>
      <c r="P11" s="250" t="s">
        <v>165</v>
      </c>
    </row>
    <row r="12" spans="1:18" ht="45" customHeight="1">
      <c r="A12" s="244">
        <v>1.5</v>
      </c>
      <c r="B12" s="334" t="s">
        <v>83</v>
      </c>
      <c r="C12" s="486">
        <v>75</v>
      </c>
      <c r="D12" s="487">
        <v>6</v>
      </c>
      <c r="E12" s="483" t="s">
        <v>165</v>
      </c>
      <c r="F12" s="484" t="s">
        <v>165</v>
      </c>
      <c r="G12" s="484" t="s">
        <v>165</v>
      </c>
      <c r="H12" s="484" t="s">
        <v>165</v>
      </c>
      <c r="I12" s="484" t="s">
        <v>165</v>
      </c>
      <c r="J12" s="484" t="s">
        <v>165</v>
      </c>
      <c r="K12" s="484" t="s">
        <v>165</v>
      </c>
      <c r="L12" s="484" t="s">
        <v>165</v>
      </c>
      <c r="M12" s="484" t="s">
        <v>165</v>
      </c>
      <c r="N12" s="484" t="s">
        <v>165</v>
      </c>
      <c r="O12" s="485" t="s">
        <v>165</v>
      </c>
      <c r="P12" s="250" t="s">
        <v>165</v>
      </c>
    </row>
    <row r="13" spans="1:18" s="141" customFormat="1" ht="34.5" customHeight="1" thickBot="1">
      <c r="A13" s="255"/>
      <c r="B13" s="256" t="s">
        <v>63</v>
      </c>
      <c r="C13" s="252" t="s">
        <v>165</v>
      </c>
      <c r="D13" s="374"/>
      <c r="E13" s="246" t="s">
        <v>165</v>
      </c>
      <c r="F13" s="247" t="s">
        <v>165</v>
      </c>
      <c r="G13" s="247" t="s">
        <v>165</v>
      </c>
      <c r="H13" s="247" t="s">
        <v>165</v>
      </c>
      <c r="I13" s="247" t="s">
        <v>165</v>
      </c>
      <c r="J13" s="247" t="s">
        <v>165</v>
      </c>
      <c r="K13" s="247" t="s">
        <v>165</v>
      </c>
      <c r="L13" s="247" t="s">
        <v>165</v>
      </c>
      <c r="M13" s="247" t="s">
        <v>165</v>
      </c>
      <c r="N13" s="247" t="s">
        <v>165</v>
      </c>
      <c r="O13" s="248" t="s">
        <v>165</v>
      </c>
      <c r="P13" s="251">
        <f>ROUND(SUM(P7:P12),1)</f>
        <v>211861.7</v>
      </c>
    </row>
    <row r="14" spans="1:18" s="488" customFormat="1" ht="34.5" customHeight="1">
      <c r="B14" s="489"/>
      <c r="C14" s="489"/>
      <c r="D14" s="489"/>
      <c r="E14" s="490">
        <f>2962.4*2</f>
        <v>5924.8</v>
      </c>
      <c r="F14" s="490"/>
      <c r="G14" s="490"/>
      <c r="H14" s="490"/>
      <c r="I14" s="491">
        <f>13167.6*2</f>
        <v>26335.200000000001</v>
      </c>
      <c r="J14" s="491">
        <f>2126.5*2</f>
        <v>4253</v>
      </c>
      <c r="K14" s="491">
        <f>237*2</f>
        <v>474</v>
      </c>
      <c r="L14" s="492"/>
      <c r="M14" s="492"/>
      <c r="N14" s="492"/>
      <c r="O14" s="490"/>
      <c r="P14" s="493"/>
    </row>
    <row r="15" spans="1:18" s="143" customFormat="1" ht="21" customHeight="1">
      <c r="B15" s="145"/>
      <c r="C15" s="145"/>
      <c r="D15" s="145"/>
      <c r="E15" s="187"/>
      <c r="F15" s="369"/>
      <c r="G15" s="234"/>
      <c r="H15" s="190"/>
      <c r="I15" s="142"/>
      <c r="J15" s="369"/>
      <c r="K15" s="557"/>
      <c r="L15" s="557"/>
      <c r="M15" s="557"/>
      <c r="N15" s="557"/>
      <c r="O15" s="557"/>
      <c r="P15" s="222"/>
    </row>
    <row r="16" spans="1:18" s="141" customFormat="1" ht="69" customHeight="1">
      <c r="B16" s="560" t="s">
        <v>173</v>
      </c>
      <c r="C16" s="561"/>
      <c r="D16" s="561"/>
      <c r="E16" s="562"/>
      <c r="F16" s="187"/>
      <c r="I16" s="563" t="s">
        <v>208</v>
      </c>
      <c r="J16" s="564"/>
      <c r="K16" s="187"/>
      <c r="L16" s="187"/>
      <c r="M16" s="187"/>
      <c r="N16" s="187"/>
      <c r="O16" s="187"/>
      <c r="P16" s="187"/>
    </row>
    <row r="17" spans="2:16" s="141" customFormat="1" ht="63.75" customHeight="1">
      <c r="B17" s="192" t="s">
        <v>160</v>
      </c>
      <c r="C17" s="565" t="s">
        <v>188</v>
      </c>
      <c r="D17" s="566"/>
      <c r="E17" s="153" t="s">
        <v>187</v>
      </c>
      <c r="F17" s="235"/>
      <c r="I17" s="336" t="s">
        <v>160</v>
      </c>
      <c r="J17" s="337" t="s">
        <v>172</v>
      </c>
      <c r="K17" s="235"/>
      <c r="L17" s="235"/>
      <c r="M17" s="235"/>
      <c r="N17" s="235"/>
      <c r="O17" s="235"/>
      <c r="P17" s="202"/>
    </row>
    <row r="18" spans="2:16" s="141" customFormat="1" ht="24" customHeight="1">
      <c r="B18" s="439">
        <v>135200</v>
      </c>
      <c r="C18" s="567">
        <f>ROUND(4*B18*2/1000,1)</f>
        <v>1081.5999999999999</v>
      </c>
      <c r="D18" s="568"/>
      <c r="E18" s="375">
        <v>140.19999999999999</v>
      </c>
      <c r="F18" s="376"/>
      <c r="I18" s="440">
        <v>135200</v>
      </c>
      <c r="J18" s="377">
        <v>140.19999999999999</v>
      </c>
      <c r="K18" s="235"/>
      <c r="L18" s="235"/>
      <c r="M18" s="235"/>
      <c r="N18" s="235"/>
      <c r="O18" s="235"/>
      <c r="P18" s="202"/>
    </row>
    <row r="19" spans="2:16" ht="19.5" customHeight="1"/>
    <row r="20" spans="2:16" s="125" customFormat="1" ht="24" customHeight="1">
      <c r="B20" s="128" t="s">
        <v>271</v>
      </c>
      <c r="C20" s="128"/>
      <c r="D20" s="128"/>
      <c r="G20" s="129"/>
      <c r="H20" s="130"/>
      <c r="I20" s="546" t="str">
        <f>+'Ekamut-caxs'!C75</f>
        <v>Արմինե Սողոմոնյան</v>
      </c>
      <c r="J20" s="546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85</v>
      </c>
      <c r="H21" s="133"/>
      <c r="I21" s="547" t="s">
        <v>86</v>
      </c>
      <c r="J21" s="547"/>
      <c r="K21" s="124"/>
      <c r="L21" s="124"/>
      <c r="M21" s="124"/>
      <c r="N21" s="124"/>
    </row>
    <row r="22" spans="2:16" s="125" customFormat="1" ht="24.75" customHeight="1">
      <c r="B22" s="126" t="s">
        <v>5</v>
      </c>
      <c r="C22" s="126"/>
      <c r="D22" s="126"/>
      <c r="G22" s="134"/>
      <c r="H22" s="135"/>
      <c r="I22" s="546" t="str">
        <f>+'Ekamut-caxs'!C77</f>
        <v>Էմմա Ղազարյան</v>
      </c>
      <c r="J22" s="546"/>
      <c r="K22" s="131"/>
      <c r="L22" s="131"/>
      <c r="M22" s="131"/>
      <c r="N22" s="131"/>
    </row>
    <row r="23" spans="2:16" s="121" customFormat="1" ht="18.75" customHeight="1">
      <c r="G23" s="132" t="s">
        <v>85</v>
      </c>
      <c r="H23" s="133"/>
      <c r="I23" s="547" t="s">
        <v>86</v>
      </c>
      <c r="J23" s="547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71">
        <f>+E18/C18</f>
        <v>0.12962278106508876</v>
      </c>
      <c r="J29" s="1">
        <f>135.2*4*2</f>
        <v>1081.5999999999999</v>
      </c>
    </row>
  </sheetData>
  <mergeCells count="18"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  <mergeCell ref="C17:D17"/>
    <mergeCell ref="C18:D18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topLeftCell="A14" zoomScale="106" zoomScaleSheetLayoutView="106" workbookViewId="0">
      <selection activeCell="C63" sqref="C63"/>
    </sheetView>
  </sheetViews>
  <sheetFormatPr defaultColWidth="9.140625" defaultRowHeight="16.5"/>
  <cols>
    <col min="1" max="1" width="4.140625" style="273" customWidth="1"/>
    <col min="2" max="2" width="15.5703125" style="273" customWidth="1"/>
    <col min="3" max="3" width="10.85546875" style="273" customWidth="1"/>
    <col min="4" max="5" width="13.42578125" style="273" customWidth="1"/>
    <col min="6" max="6" width="16.28515625" style="273" customWidth="1"/>
    <col min="7" max="7" width="11.42578125" style="273" customWidth="1"/>
    <col min="8" max="8" width="13.28515625" style="273" customWidth="1"/>
    <col min="9" max="10" width="14.85546875" style="273" customWidth="1"/>
    <col min="11" max="11" width="14.28515625" style="273" customWidth="1"/>
    <col min="12" max="12" width="15.7109375" style="273" customWidth="1"/>
    <col min="13" max="13" width="19.5703125" style="273" customWidth="1"/>
    <col min="14" max="16384" width="9.140625" style="273"/>
  </cols>
  <sheetData>
    <row r="1" spans="1:13" s="272" customFormat="1" ht="18.75" customHeight="1">
      <c r="A1" s="578" t="s">
        <v>61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</row>
    <row r="2" spans="1:13" s="272" customFormat="1" ht="21.75" customHeight="1">
      <c r="A2" s="577" t="str">
        <f>+'Ekamut-caxs'!A14:D14</f>
        <v xml:space="preserve">«Երևանի Կ․ Սարաջյանի անվան երաժշտական դպրոց» ՀՈԱԿ-ի  </v>
      </c>
      <c r="B2" s="577"/>
      <c r="C2" s="577"/>
      <c r="D2" s="577"/>
      <c r="E2" s="577"/>
      <c r="F2" s="577"/>
      <c r="G2" s="577"/>
      <c r="H2" s="577"/>
      <c r="I2" s="577"/>
      <c r="J2" s="577"/>
      <c r="K2" s="577"/>
      <c r="L2" s="577"/>
      <c r="M2" s="577"/>
    </row>
    <row r="3" spans="1:13" s="272" customFormat="1" ht="21" customHeight="1">
      <c r="A3" s="577" t="s">
        <v>87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13" ht="21" customHeight="1" thickBot="1"/>
    <row r="5" spans="1:13" s="274" customFormat="1" ht="24.75" customHeight="1">
      <c r="A5" s="569" t="s">
        <v>107</v>
      </c>
      <c r="B5" s="571" t="s">
        <v>88</v>
      </c>
      <c r="C5" s="573" t="s">
        <v>89</v>
      </c>
      <c r="D5" s="574"/>
      <c r="E5" s="574"/>
      <c r="F5" s="575"/>
      <c r="G5" s="576" t="s">
        <v>90</v>
      </c>
      <c r="H5" s="576"/>
      <c r="I5" s="576"/>
      <c r="J5" s="576"/>
      <c r="K5" s="576" t="s">
        <v>114</v>
      </c>
      <c r="L5" s="576"/>
      <c r="M5" s="576"/>
    </row>
    <row r="6" spans="1:13" s="280" customFormat="1" ht="51" customHeight="1">
      <c r="A6" s="570"/>
      <c r="B6" s="572"/>
      <c r="C6" s="275" t="s">
        <v>226</v>
      </c>
      <c r="D6" s="276" t="s">
        <v>227</v>
      </c>
      <c r="E6" s="276" t="s">
        <v>250</v>
      </c>
      <c r="F6" s="277" t="s">
        <v>259</v>
      </c>
      <c r="G6" s="276" t="s">
        <v>228</v>
      </c>
      <c r="H6" s="278" t="s">
        <v>227</v>
      </c>
      <c r="I6" s="276" t="s">
        <v>260</v>
      </c>
      <c r="J6" s="278" t="s">
        <v>259</v>
      </c>
      <c r="K6" s="276" t="s">
        <v>226</v>
      </c>
      <c r="L6" s="276" t="s">
        <v>250</v>
      </c>
      <c r="M6" s="279" t="s">
        <v>259</v>
      </c>
    </row>
    <row r="7" spans="1:13" ht="19.5" customHeight="1">
      <c r="A7" s="281">
        <v>1</v>
      </c>
      <c r="B7" s="282" t="s">
        <v>91</v>
      </c>
      <c r="C7" s="201">
        <v>3696</v>
      </c>
      <c r="D7" s="200">
        <v>531115</v>
      </c>
      <c r="E7" s="348">
        <v>5429</v>
      </c>
      <c r="F7" s="349">
        <f>IF((E7&lt;10000), E7*143.7, E7*107.1)</f>
        <v>780147.29999999993</v>
      </c>
      <c r="G7" s="284">
        <v>1603</v>
      </c>
      <c r="H7" s="200">
        <v>80648</v>
      </c>
      <c r="I7" s="348">
        <v>1701</v>
      </c>
      <c r="J7" s="350">
        <v>85209</v>
      </c>
      <c r="K7" s="285">
        <v>38</v>
      </c>
      <c r="L7" s="348">
        <v>50</v>
      </c>
      <c r="M7" s="286">
        <v>10191</v>
      </c>
    </row>
    <row r="8" spans="1:13" ht="19.5" customHeight="1">
      <c r="A8" s="281">
        <v>2</v>
      </c>
      <c r="B8" s="282" t="s">
        <v>200</v>
      </c>
      <c r="C8" s="201">
        <v>3284</v>
      </c>
      <c r="D8" s="200">
        <v>471910</v>
      </c>
      <c r="E8" s="348">
        <v>4575</v>
      </c>
      <c r="F8" s="349">
        <f t="shared" ref="F8:F18" si="0">IF((E8&lt;10000), E8*143.7, E8*107.1)</f>
        <v>657427.5</v>
      </c>
      <c r="G8" s="284">
        <v>1523</v>
      </c>
      <c r="H8" s="200">
        <v>76480</v>
      </c>
      <c r="I8" s="348">
        <v>1539</v>
      </c>
      <c r="J8" s="350">
        <v>77226</v>
      </c>
      <c r="K8" s="285">
        <v>67</v>
      </c>
      <c r="L8" s="348">
        <v>25</v>
      </c>
      <c r="M8" s="286">
        <v>5010</v>
      </c>
    </row>
    <row r="9" spans="1:13" ht="19.5" customHeight="1">
      <c r="A9" s="281">
        <v>3</v>
      </c>
      <c r="B9" s="282" t="s">
        <v>92</v>
      </c>
      <c r="C9" s="201">
        <v>3092</v>
      </c>
      <c r="D9" s="200">
        <v>444320</v>
      </c>
      <c r="E9" s="348">
        <v>3153</v>
      </c>
      <c r="F9" s="349">
        <f t="shared" si="0"/>
        <v>453086.1</v>
      </c>
      <c r="G9" s="284">
        <v>1654</v>
      </c>
      <c r="H9" s="200">
        <v>82856</v>
      </c>
      <c r="I9" s="348">
        <v>1687</v>
      </c>
      <c r="J9" s="350">
        <v>84411</v>
      </c>
      <c r="K9" s="285">
        <v>49</v>
      </c>
      <c r="L9" s="348">
        <v>16</v>
      </c>
      <c r="M9" s="286">
        <v>3206</v>
      </c>
    </row>
    <row r="10" spans="1:13" ht="19.5" customHeight="1">
      <c r="A10" s="281">
        <v>4</v>
      </c>
      <c r="B10" s="282" t="s">
        <v>93</v>
      </c>
      <c r="C10" s="287"/>
      <c r="D10" s="288"/>
      <c r="E10" s="348"/>
      <c r="F10" s="349">
        <f t="shared" si="0"/>
        <v>0</v>
      </c>
      <c r="G10" s="284">
        <v>671</v>
      </c>
      <c r="H10" s="289">
        <v>33515</v>
      </c>
      <c r="I10" s="348">
        <v>1027</v>
      </c>
      <c r="J10" s="350">
        <v>51334</v>
      </c>
      <c r="K10" s="285">
        <v>35</v>
      </c>
      <c r="L10" s="348">
        <v>32</v>
      </c>
      <c r="M10" s="286">
        <v>6413</v>
      </c>
    </row>
    <row r="11" spans="1:13" ht="19.5" customHeight="1">
      <c r="A11" s="281">
        <v>5</v>
      </c>
      <c r="B11" s="282" t="s">
        <v>94</v>
      </c>
      <c r="C11" s="287"/>
      <c r="D11" s="288"/>
      <c r="E11" s="348"/>
      <c r="F11" s="349">
        <f t="shared" si="0"/>
        <v>0</v>
      </c>
      <c r="G11" s="284">
        <v>743</v>
      </c>
      <c r="H11" s="289">
        <v>38416</v>
      </c>
      <c r="I11" s="348">
        <v>561</v>
      </c>
      <c r="J11" s="350">
        <v>28632</v>
      </c>
      <c r="K11" s="285">
        <v>55</v>
      </c>
      <c r="L11" s="348">
        <v>24</v>
      </c>
      <c r="M11" s="286">
        <v>4810</v>
      </c>
    </row>
    <row r="12" spans="1:13" ht="19.5" customHeight="1">
      <c r="A12" s="281">
        <v>6</v>
      </c>
      <c r="B12" s="282" t="s">
        <v>95</v>
      </c>
      <c r="C12" s="287"/>
      <c r="D12" s="288"/>
      <c r="E12" s="348"/>
      <c r="F12" s="349">
        <f t="shared" si="0"/>
        <v>0</v>
      </c>
      <c r="G12" s="284">
        <v>383</v>
      </c>
      <c r="H12" s="289">
        <v>19753</v>
      </c>
      <c r="I12" s="348">
        <v>408</v>
      </c>
      <c r="J12" s="350">
        <v>20300</v>
      </c>
      <c r="K12" s="285">
        <v>52</v>
      </c>
      <c r="L12" s="348">
        <v>23</v>
      </c>
      <c r="M12" s="286">
        <v>4609</v>
      </c>
    </row>
    <row r="13" spans="1:13" ht="19.5" customHeight="1">
      <c r="A13" s="281">
        <v>7</v>
      </c>
      <c r="B13" s="282" t="s">
        <v>96</v>
      </c>
      <c r="C13" s="287"/>
      <c r="D13" s="288"/>
      <c r="E13" s="348"/>
      <c r="F13" s="349">
        <f t="shared" si="0"/>
        <v>0</v>
      </c>
      <c r="G13" s="284">
        <v>244</v>
      </c>
      <c r="H13" s="289">
        <v>12289</v>
      </c>
      <c r="I13" s="348">
        <v>217</v>
      </c>
      <c r="J13" s="350">
        <v>10865</v>
      </c>
      <c r="K13" s="285">
        <v>39</v>
      </c>
      <c r="L13" s="348">
        <v>26</v>
      </c>
      <c r="M13" s="286">
        <v>5210</v>
      </c>
    </row>
    <row r="14" spans="1:13" ht="19.5" customHeight="1">
      <c r="A14" s="281">
        <v>8</v>
      </c>
      <c r="B14" s="290" t="s">
        <v>97</v>
      </c>
      <c r="C14" s="287"/>
      <c r="D14" s="288"/>
      <c r="E14" s="348"/>
      <c r="F14" s="349">
        <f t="shared" si="0"/>
        <v>0</v>
      </c>
      <c r="G14" s="284">
        <v>268</v>
      </c>
      <c r="H14" s="289">
        <v>13443</v>
      </c>
      <c r="I14" s="348">
        <v>215</v>
      </c>
      <c r="J14" s="350">
        <v>10708</v>
      </c>
      <c r="K14" s="285">
        <v>35</v>
      </c>
      <c r="L14" s="348">
        <v>19</v>
      </c>
      <c r="M14" s="286">
        <v>3807</v>
      </c>
    </row>
    <row r="15" spans="1:13" ht="19.5" customHeight="1">
      <c r="A15" s="281">
        <v>9</v>
      </c>
      <c r="B15" s="290" t="s">
        <v>98</v>
      </c>
      <c r="C15" s="287"/>
      <c r="D15" s="288"/>
      <c r="E15" s="348"/>
      <c r="F15" s="349">
        <f t="shared" si="0"/>
        <v>0</v>
      </c>
      <c r="G15" s="284">
        <v>470</v>
      </c>
      <c r="H15" s="289">
        <v>24126</v>
      </c>
      <c r="I15" s="348">
        <v>454</v>
      </c>
      <c r="J15" s="350">
        <v>22950</v>
      </c>
      <c r="K15" s="285">
        <v>34</v>
      </c>
      <c r="L15" s="348">
        <v>28</v>
      </c>
      <c r="M15" s="286">
        <v>5611</v>
      </c>
    </row>
    <row r="16" spans="1:13" ht="19.5" customHeight="1">
      <c r="A16" s="281">
        <v>10</v>
      </c>
      <c r="B16" s="290" t="s">
        <v>99</v>
      </c>
      <c r="C16" s="287">
        <v>892</v>
      </c>
      <c r="D16" s="288">
        <v>128180</v>
      </c>
      <c r="E16" s="348"/>
      <c r="F16" s="349">
        <f t="shared" si="0"/>
        <v>0</v>
      </c>
      <c r="G16" s="291">
        <v>891</v>
      </c>
      <c r="H16" s="289">
        <v>44991</v>
      </c>
      <c r="I16" s="348">
        <v>701</v>
      </c>
      <c r="J16" s="350">
        <v>36000</v>
      </c>
      <c r="K16" s="285">
        <v>56</v>
      </c>
      <c r="L16" s="348">
        <v>23</v>
      </c>
      <c r="M16" s="286">
        <v>4610</v>
      </c>
    </row>
    <row r="17" spans="1:13" ht="19.5" customHeight="1">
      <c r="A17" s="281">
        <v>11</v>
      </c>
      <c r="B17" s="290" t="s">
        <v>100</v>
      </c>
      <c r="C17" s="354">
        <v>3481</v>
      </c>
      <c r="D17" s="355">
        <v>500219</v>
      </c>
      <c r="E17" s="283">
        <f>+C7</f>
        <v>3696</v>
      </c>
      <c r="F17" s="349">
        <f t="shared" si="0"/>
        <v>531115.19999999995</v>
      </c>
      <c r="G17" s="352">
        <v>1575</v>
      </c>
      <c r="H17" s="353">
        <v>79021</v>
      </c>
      <c r="I17" s="283">
        <f>+G17</f>
        <v>1575</v>
      </c>
      <c r="J17" s="350">
        <f t="shared" ref="J17:J18" si="1">+I17*53.48</f>
        <v>84231</v>
      </c>
      <c r="K17" s="351">
        <v>42</v>
      </c>
      <c r="L17" s="283">
        <v>42</v>
      </c>
      <c r="M17" s="286">
        <v>8416</v>
      </c>
    </row>
    <row r="18" spans="1:13" ht="19.5" customHeight="1">
      <c r="A18" s="281">
        <v>12</v>
      </c>
      <c r="B18" s="290" t="s">
        <v>101</v>
      </c>
      <c r="C18" s="354">
        <v>3783</v>
      </c>
      <c r="D18" s="355">
        <v>543617</v>
      </c>
      <c r="E18" s="283">
        <f>+C18</f>
        <v>3783</v>
      </c>
      <c r="F18" s="349">
        <f t="shared" si="0"/>
        <v>543617.1</v>
      </c>
      <c r="G18" s="352">
        <v>1725</v>
      </c>
      <c r="H18" s="353">
        <v>86563</v>
      </c>
      <c r="I18" s="283">
        <f>+G18</f>
        <v>1725</v>
      </c>
      <c r="J18" s="350">
        <f t="shared" si="1"/>
        <v>92253</v>
      </c>
      <c r="K18" s="351">
        <v>26</v>
      </c>
      <c r="L18" s="283">
        <v>26</v>
      </c>
      <c r="M18" s="286">
        <v>5210</v>
      </c>
    </row>
    <row r="19" spans="1:13" ht="32.25" customHeight="1" thickBot="1">
      <c r="A19" s="292"/>
      <c r="B19" s="293" t="s">
        <v>84</v>
      </c>
      <c r="C19" s="294">
        <f t="shared" ref="C19:K19" si="2">SUM(C7:C18)</f>
        <v>18228</v>
      </c>
      <c r="D19" s="295">
        <f t="shared" si="2"/>
        <v>2619361</v>
      </c>
      <c r="E19" s="296">
        <f t="shared" si="2"/>
        <v>20636</v>
      </c>
      <c r="F19" s="297">
        <f>SUM(F7:F18)</f>
        <v>2965393.1999999997</v>
      </c>
      <c r="G19" s="298">
        <f>SUM(G7:G18)</f>
        <v>11750</v>
      </c>
      <c r="H19" s="295">
        <f>SUM(H7:H18)</f>
        <v>592101</v>
      </c>
      <c r="I19" s="296">
        <f>SUM(I7:I18)</f>
        <v>11810</v>
      </c>
      <c r="J19" s="299">
        <f>SUM(J7:J18)</f>
        <v>604119</v>
      </c>
      <c r="K19" s="294">
        <f t="shared" si="2"/>
        <v>528</v>
      </c>
      <c r="L19" s="296">
        <f>SUM(L7:L18)</f>
        <v>334</v>
      </c>
      <c r="M19" s="299">
        <f>SUM(M7:M18)</f>
        <v>67103</v>
      </c>
    </row>
    <row r="20" spans="1:13" ht="21.75" customHeight="1">
      <c r="B20" s="300"/>
      <c r="C20" s="301"/>
      <c r="D20" s="302"/>
      <c r="E20" s="301"/>
      <c r="F20" s="302">
        <f>ROUND(F19/1000,1)</f>
        <v>2965.4</v>
      </c>
      <c r="G20" s="301"/>
      <c r="H20" s="302"/>
      <c r="I20" s="301"/>
      <c r="J20" s="302">
        <f>ROUND(J19/1000,1)</f>
        <v>604.1</v>
      </c>
      <c r="K20" s="301"/>
      <c r="L20" s="301"/>
      <c r="M20" s="302">
        <f t="shared" ref="M20" si="3">ROUND(M19/1000,1)</f>
        <v>67.099999999999994</v>
      </c>
    </row>
    <row r="21" spans="1:13" ht="33.75" customHeight="1" thickBot="1">
      <c r="B21" s="580" t="s">
        <v>201</v>
      </c>
      <c r="C21" s="580"/>
      <c r="D21" s="580"/>
      <c r="E21" s="303"/>
      <c r="F21" s="304"/>
      <c r="H21" s="303"/>
    </row>
    <row r="22" spans="1:13" s="272" customFormat="1" ht="34.5" customHeight="1">
      <c r="A22" s="305"/>
      <c r="B22" s="306" t="s">
        <v>118</v>
      </c>
      <c r="C22" s="307" t="s">
        <v>119</v>
      </c>
      <c r="D22" s="307" t="s">
        <v>185</v>
      </c>
      <c r="E22" s="307" t="s">
        <v>185</v>
      </c>
      <c r="F22" s="308" t="s">
        <v>185</v>
      </c>
      <c r="G22" s="307" t="s">
        <v>119</v>
      </c>
      <c r="H22" s="307" t="s">
        <v>185</v>
      </c>
      <c r="I22" s="307" t="s">
        <v>185</v>
      </c>
      <c r="J22" s="309" t="s">
        <v>185</v>
      </c>
      <c r="K22" s="307" t="s">
        <v>119</v>
      </c>
      <c r="L22" s="307" t="s">
        <v>185</v>
      </c>
      <c r="M22" s="309" t="s">
        <v>185</v>
      </c>
    </row>
    <row r="23" spans="1:13" ht="23.25" customHeight="1">
      <c r="A23" s="310">
        <v>1</v>
      </c>
      <c r="B23" s="356"/>
      <c r="C23" s="355"/>
      <c r="D23" s="286" t="s">
        <v>185</v>
      </c>
      <c r="E23" s="286" t="s">
        <v>185</v>
      </c>
      <c r="F23" s="349"/>
      <c r="G23" s="360"/>
      <c r="H23" s="286" t="s">
        <v>185</v>
      </c>
      <c r="I23" s="286" t="s">
        <v>185</v>
      </c>
      <c r="J23" s="362"/>
      <c r="K23" s="360"/>
      <c r="L23" s="286" t="s">
        <v>185</v>
      </c>
      <c r="M23" s="463"/>
    </row>
    <row r="24" spans="1:13" ht="23.25" customHeight="1">
      <c r="A24" s="310">
        <v>2</v>
      </c>
      <c r="B24" s="356"/>
      <c r="C24" s="355"/>
      <c r="D24" s="286" t="s">
        <v>185</v>
      </c>
      <c r="E24" s="286" t="s">
        <v>185</v>
      </c>
      <c r="F24" s="349"/>
      <c r="G24" s="360"/>
      <c r="H24" s="286" t="s">
        <v>185</v>
      </c>
      <c r="I24" s="286" t="s">
        <v>185</v>
      </c>
      <c r="J24" s="362"/>
      <c r="K24" s="360"/>
      <c r="L24" s="286" t="s">
        <v>185</v>
      </c>
      <c r="M24" s="463"/>
    </row>
    <row r="25" spans="1:13" s="280" customFormat="1" ht="23.25" customHeight="1">
      <c r="A25" s="281">
        <v>3</v>
      </c>
      <c r="B25" s="357"/>
      <c r="C25" s="358"/>
      <c r="D25" s="311" t="s">
        <v>185</v>
      </c>
      <c r="E25" s="311" t="s">
        <v>185</v>
      </c>
      <c r="F25" s="359"/>
      <c r="G25" s="361"/>
      <c r="H25" s="311" t="s">
        <v>185</v>
      </c>
      <c r="I25" s="311" t="s">
        <v>185</v>
      </c>
      <c r="J25" s="359"/>
      <c r="K25" s="361"/>
      <c r="L25" s="311" t="s">
        <v>185</v>
      </c>
      <c r="M25" s="464"/>
    </row>
    <row r="26" spans="1:13" s="272" customFormat="1" ht="24" customHeight="1">
      <c r="A26" s="312"/>
      <c r="B26" s="313" t="s">
        <v>63</v>
      </c>
      <c r="C26" s="314" t="s">
        <v>185</v>
      </c>
      <c r="D26" s="314" t="s">
        <v>185</v>
      </c>
      <c r="E26" s="314" t="s">
        <v>185</v>
      </c>
      <c r="F26" s="315">
        <f>SUM(F23:F25)</f>
        <v>0</v>
      </c>
      <c r="G26" s="316" t="s">
        <v>185</v>
      </c>
      <c r="H26" s="314" t="s">
        <v>185</v>
      </c>
      <c r="I26" s="314" t="s">
        <v>185</v>
      </c>
      <c r="J26" s="315">
        <f>SUM(J23:J25)</f>
        <v>0</v>
      </c>
      <c r="K26" s="316" t="s">
        <v>185</v>
      </c>
      <c r="L26" s="314" t="s">
        <v>185</v>
      </c>
      <c r="M26" s="465">
        <f t="shared" ref="M26" si="4">SUM(M23:M25)</f>
        <v>0</v>
      </c>
    </row>
    <row r="27" spans="1:13" s="272" customFormat="1" ht="27" customHeight="1" thickBot="1">
      <c r="A27" s="317"/>
      <c r="B27" s="318" t="s">
        <v>202</v>
      </c>
      <c r="C27" s="295"/>
      <c r="D27" s="295" t="s">
        <v>185</v>
      </c>
      <c r="E27" s="295" t="s">
        <v>185</v>
      </c>
      <c r="F27" s="297">
        <f>+F20-F26</f>
        <v>2965.4</v>
      </c>
      <c r="G27" s="319" t="s">
        <v>185</v>
      </c>
      <c r="H27" s="295" t="s">
        <v>185</v>
      </c>
      <c r="I27" s="295" t="s">
        <v>185</v>
      </c>
      <c r="J27" s="297">
        <f>J20-J26</f>
        <v>604.1</v>
      </c>
      <c r="K27" s="319" t="s">
        <v>185</v>
      </c>
      <c r="L27" s="295" t="s">
        <v>185</v>
      </c>
      <c r="M27" s="297">
        <f>+M20-M26</f>
        <v>67.099999999999994</v>
      </c>
    </row>
    <row r="28" spans="1:13" s="272" customFormat="1" ht="25.5" customHeight="1" thickBot="1">
      <c r="B28" s="320"/>
      <c r="F28" s="302"/>
      <c r="J28" s="345" t="s">
        <v>120</v>
      </c>
      <c r="K28" s="346"/>
      <c r="L28" s="346"/>
      <c r="M28" s="466">
        <f>+F26+J26+M26</f>
        <v>0</v>
      </c>
    </row>
    <row r="29" spans="1:13" s="272" customFormat="1" ht="20.25" customHeight="1">
      <c r="B29" s="320"/>
      <c r="F29" s="302"/>
    </row>
    <row r="30" spans="1:13" s="300" customFormat="1" ht="25.5" customHeight="1">
      <c r="B30" s="321"/>
      <c r="C30" s="577" t="s">
        <v>269</v>
      </c>
      <c r="D30" s="577"/>
      <c r="E30" s="321"/>
      <c r="F30" s="321"/>
      <c r="G30" s="581"/>
      <c r="H30" s="581"/>
      <c r="I30" s="322"/>
      <c r="J30" s="582" t="str">
        <f>+'Ekamut-caxs'!C75</f>
        <v>Արմինե Սողոմոնյան</v>
      </c>
      <c r="K30" s="582"/>
    </row>
    <row r="31" spans="1:13" s="272" customFormat="1">
      <c r="C31" s="323"/>
      <c r="D31" s="323"/>
      <c r="E31" s="324"/>
      <c r="F31" s="324"/>
      <c r="G31" s="583" t="s">
        <v>85</v>
      </c>
      <c r="H31" s="583"/>
      <c r="I31" s="325"/>
      <c r="J31" s="583" t="s">
        <v>102</v>
      </c>
      <c r="K31" s="583"/>
    </row>
    <row r="32" spans="1:13" s="300" customFormat="1" ht="23.25" customHeight="1">
      <c r="B32" s="321"/>
      <c r="C32" s="326" t="s">
        <v>5</v>
      </c>
      <c r="D32" s="326"/>
      <c r="E32" s="321"/>
      <c r="F32" s="321"/>
      <c r="G32" s="582"/>
      <c r="H32" s="582"/>
      <c r="I32" s="327"/>
      <c r="J32" s="582" t="str">
        <f>+'Ekamut-caxs'!C77</f>
        <v>Էմմա Ղազարյան</v>
      </c>
      <c r="K32" s="582"/>
    </row>
    <row r="33" spans="3:12" s="272" customFormat="1">
      <c r="C33" s="303"/>
      <c r="D33" s="303"/>
      <c r="G33" s="583" t="s">
        <v>85</v>
      </c>
      <c r="H33" s="583"/>
      <c r="I33" s="325"/>
      <c r="J33" s="583" t="s">
        <v>102</v>
      </c>
      <c r="K33" s="583"/>
    </row>
    <row r="34" spans="3:12">
      <c r="F34" s="328" t="s">
        <v>1</v>
      </c>
    </row>
    <row r="35" spans="3:12" ht="16.5" customHeight="1">
      <c r="C35" s="329" t="s">
        <v>103</v>
      </c>
      <c r="D35" s="329"/>
      <c r="E35" s="329" t="s">
        <v>104</v>
      </c>
      <c r="F35" s="329" t="s">
        <v>221</v>
      </c>
      <c r="I35" s="330" t="s">
        <v>105</v>
      </c>
      <c r="J35" s="331" t="s">
        <v>192</v>
      </c>
      <c r="K35" s="331"/>
      <c r="L35" s="331" t="s">
        <v>264</v>
      </c>
    </row>
    <row r="36" spans="3:12" ht="16.5" customHeight="1">
      <c r="C36" s="329" t="s">
        <v>106</v>
      </c>
      <c r="D36" s="329"/>
      <c r="E36" s="329" t="s">
        <v>104</v>
      </c>
      <c r="F36" s="329" t="s">
        <v>195</v>
      </c>
      <c r="I36" s="579" t="s">
        <v>196</v>
      </c>
      <c r="J36" s="579"/>
      <c r="K36" s="331"/>
      <c r="L36" s="579" t="s">
        <v>197</v>
      </c>
    </row>
    <row r="37" spans="3:12">
      <c r="C37" s="329"/>
      <c r="D37" s="329"/>
      <c r="E37" s="579" t="s">
        <v>198</v>
      </c>
      <c r="F37" s="579"/>
      <c r="I37" s="579"/>
      <c r="J37" s="579"/>
      <c r="K37" s="331"/>
      <c r="L37" s="579"/>
    </row>
    <row r="38" spans="3:12">
      <c r="C38" s="329"/>
      <c r="D38" s="329"/>
      <c r="E38" s="579"/>
      <c r="F38" s="579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topLeftCell="A2" workbookViewId="0">
      <selection activeCell="C63" sqref="C63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6" width="9.140625" style="1"/>
    <col min="7" max="7" width="12.140625" style="1" customWidth="1"/>
    <col min="8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9" customFormat="1" ht="24" customHeight="1">
      <c r="A1" s="540" t="s">
        <v>61</v>
      </c>
      <c r="B1" s="540"/>
      <c r="C1" s="540"/>
      <c r="D1" s="540"/>
      <c r="E1" s="540"/>
    </row>
    <row r="2" spans="1:6" ht="23.25" customHeight="1">
      <c r="A2" s="543" t="str">
        <f>+'Ekamut-caxs'!A14:D14</f>
        <v xml:space="preserve">«Երևանի Կ․ Սարաջյանի անվան երաժշտական դպրոց» ՀՈԱԿ-ի  </v>
      </c>
      <c r="B2" s="543"/>
      <c r="C2" s="543"/>
      <c r="D2" s="543"/>
      <c r="E2" s="543"/>
    </row>
    <row r="3" spans="1:6" ht="28.5" customHeight="1">
      <c r="A3" s="543" t="s">
        <v>249</v>
      </c>
      <c r="B3" s="543"/>
      <c r="C3" s="543"/>
      <c r="D3" s="543"/>
      <c r="E3" s="543"/>
    </row>
    <row r="5" spans="1:6">
      <c r="E5" s="152" t="s">
        <v>117</v>
      </c>
    </row>
    <row r="6" spans="1:6" ht="124.5" customHeight="1">
      <c r="A6" s="236" t="s">
        <v>2</v>
      </c>
      <c r="B6" s="236" t="s">
        <v>88</v>
      </c>
      <c r="C6" s="236" t="s">
        <v>235</v>
      </c>
      <c r="D6" s="236" t="s">
        <v>234</v>
      </c>
      <c r="E6" s="236" t="s">
        <v>233</v>
      </c>
    </row>
    <row r="7" spans="1:6" s="373" customFormat="1">
      <c r="A7" s="372">
        <v>1</v>
      </c>
      <c r="B7" s="372">
        <v>2</v>
      </c>
      <c r="C7" s="372">
        <v>3</v>
      </c>
      <c r="D7" s="372">
        <v>4</v>
      </c>
      <c r="E7" s="372">
        <v>5</v>
      </c>
    </row>
    <row r="8" spans="1:6" ht="24.75" customHeight="1">
      <c r="A8" s="198">
        <v>1</v>
      </c>
      <c r="B8" s="24" t="s">
        <v>265</v>
      </c>
      <c r="C8" s="475">
        <v>115522.3</v>
      </c>
      <c r="D8" s="475">
        <v>1597.6</v>
      </c>
      <c r="E8" s="475">
        <v>18564.900000000001</v>
      </c>
    </row>
    <row r="9" spans="1:6" ht="24.75" customHeight="1">
      <c r="A9" s="198">
        <v>2</v>
      </c>
      <c r="B9" s="24" t="s">
        <v>266</v>
      </c>
      <c r="C9" s="475">
        <f>16943.5+540.8</f>
        <v>17484.3</v>
      </c>
      <c r="D9" s="475">
        <v>199.7</v>
      </c>
      <c r="E9" s="475">
        <v>4017.3</v>
      </c>
    </row>
    <row r="10" spans="1:6" ht="24.75" customHeight="1">
      <c r="A10" s="198">
        <v>3</v>
      </c>
      <c r="B10" s="24" t="s">
        <v>240</v>
      </c>
      <c r="C10" s="475">
        <v>16569</v>
      </c>
      <c r="D10" s="475">
        <v>199.7</v>
      </c>
      <c r="E10" s="475">
        <v>2831.1</v>
      </c>
    </row>
    <row r="11" spans="1:6" ht="25.5" customHeight="1">
      <c r="A11" s="198">
        <v>4</v>
      </c>
      <c r="B11" s="370" t="s">
        <v>177</v>
      </c>
      <c r="C11" s="475">
        <v>16371.3</v>
      </c>
      <c r="D11" s="475">
        <v>199.8</v>
      </c>
      <c r="E11" s="475">
        <v>2082</v>
      </c>
      <c r="F11" s="371"/>
    </row>
    <row r="12" spans="1:6" ht="25.5" customHeight="1">
      <c r="A12" s="198">
        <v>5</v>
      </c>
      <c r="B12" s="370" t="s">
        <v>174</v>
      </c>
      <c r="C12" s="475">
        <v>16371.3</v>
      </c>
      <c r="D12" s="475">
        <v>199.9</v>
      </c>
      <c r="E12" s="475">
        <v>3089.5</v>
      </c>
      <c r="F12" s="371"/>
    </row>
    <row r="13" spans="1:6" s="139" customFormat="1" ht="31.5" customHeight="1">
      <c r="A13" s="181"/>
      <c r="B13" s="237" t="s">
        <v>175</v>
      </c>
      <c r="C13" s="238">
        <f>ROUND(SUM(C8:C12),1)</f>
        <v>182318.2</v>
      </c>
      <c r="D13" s="238">
        <f>ROUND(SUM(D8:D12),1)</f>
        <v>2396.6999999999998</v>
      </c>
      <c r="E13" s="238">
        <f>ROUND(SUM(E8:E12),1)</f>
        <v>30584.799999999999</v>
      </c>
    </row>
    <row r="15" spans="1:6" ht="19.5" customHeight="1">
      <c r="B15" s="1" t="s">
        <v>184</v>
      </c>
    </row>
    <row r="16" spans="1:6" ht="21.75" customHeight="1">
      <c r="B16" s="584"/>
      <c r="C16" s="584"/>
      <c r="D16" s="584"/>
      <c r="E16" s="584"/>
    </row>
    <row r="19" spans="2:5" ht="25.5" customHeight="1">
      <c r="B19" s="239" t="s">
        <v>270</v>
      </c>
      <c r="E19" s="240" t="str">
        <f>+'Ekamut-caxs'!C75</f>
        <v>Արմինե Սողոմոնյան</v>
      </c>
    </row>
    <row r="20" spans="2:5" ht="18.75" customHeight="1">
      <c r="B20" s="120" t="s">
        <v>3</v>
      </c>
      <c r="E20" s="264" t="str">
        <f>+'Ekamut-caxs'!C76</f>
        <v>/անուն, ազգանուն/</v>
      </c>
    </row>
    <row r="21" spans="2:5" ht="23.25" customHeight="1">
      <c r="B21" s="139" t="s">
        <v>5</v>
      </c>
      <c r="E21" s="240" t="str">
        <f>+'Ekamut-caxs'!C77</f>
        <v>Էմմա Ղազարյան</v>
      </c>
    </row>
    <row r="22" spans="2:5" ht="14.25">
      <c r="C22" s="139" t="s">
        <v>1</v>
      </c>
      <c r="D22" s="139"/>
      <c r="E22" s="264" t="str">
        <f>+'Ekamut-caxs'!C78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0"/>
  <sheetViews>
    <sheetView view="pageBreakPreview" zoomScale="91" zoomScaleSheetLayoutView="91" workbookViewId="0">
      <selection activeCell="C63" sqref="C63"/>
    </sheetView>
  </sheetViews>
  <sheetFormatPr defaultColWidth="9.140625" defaultRowHeight="13.5"/>
  <cols>
    <col min="1" max="1" width="4.42578125" style="340" customWidth="1"/>
    <col min="2" max="2" width="35.28515625" style="339" customWidth="1"/>
    <col min="3" max="3" width="17" style="339" customWidth="1"/>
    <col min="4" max="7" width="16.7109375" style="339" customWidth="1"/>
    <col min="8" max="8" width="18.42578125" style="339" customWidth="1"/>
    <col min="9" max="9" width="9.5703125" style="339" bestFit="1" customWidth="1"/>
    <col min="10" max="16384" width="9.140625" style="339"/>
  </cols>
  <sheetData>
    <row r="1" spans="1:8" s="436" customFormat="1" ht="37.5" customHeight="1">
      <c r="A1" s="434" t="s">
        <v>61</v>
      </c>
      <c r="B1" s="434"/>
      <c r="C1" s="434"/>
      <c r="D1" s="434"/>
      <c r="E1" s="434"/>
      <c r="F1" s="434"/>
      <c r="G1" s="434"/>
      <c r="H1" s="435"/>
    </row>
    <row r="2" spans="1:8" s="436" customFormat="1" ht="27.75" customHeight="1">
      <c r="A2" s="434" t="str">
        <f>+'Ekamut-caxs'!A14:D14</f>
        <v xml:space="preserve">«Երևանի Կ․ Սարաջյանի անվան երաժշտական դպրոց» ՀՈԱԿ-ի  </v>
      </c>
      <c r="B2" s="434"/>
      <c r="C2" s="434"/>
      <c r="D2" s="434"/>
      <c r="E2" s="434"/>
      <c r="F2" s="434"/>
      <c r="G2" s="434"/>
      <c r="H2" s="435"/>
    </row>
    <row r="3" spans="1:8" ht="37.5" customHeight="1">
      <c r="A3" s="432" t="s">
        <v>248</v>
      </c>
      <c r="B3" s="432"/>
      <c r="C3" s="432"/>
      <c r="D3" s="432"/>
      <c r="E3" s="432"/>
      <c r="F3" s="432"/>
      <c r="G3" s="432"/>
      <c r="H3" s="433"/>
    </row>
    <row r="5" spans="1:8">
      <c r="H5" s="431" t="s">
        <v>0</v>
      </c>
    </row>
    <row r="6" spans="1:8" ht="48.75" customHeight="1">
      <c r="A6" s="585" t="s">
        <v>2</v>
      </c>
      <c r="B6" s="585" t="s">
        <v>209</v>
      </c>
      <c r="C6" s="585" t="s">
        <v>213</v>
      </c>
      <c r="D6" s="585" t="s">
        <v>247</v>
      </c>
      <c r="E6" s="585"/>
      <c r="F6" s="585"/>
      <c r="G6" s="585"/>
      <c r="H6" s="586" t="s">
        <v>241</v>
      </c>
    </row>
    <row r="7" spans="1:8" ht="48" customHeight="1">
      <c r="A7" s="585"/>
      <c r="B7" s="585"/>
      <c r="C7" s="585"/>
      <c r="D7" s="428" t="s">
        <v>84</v>
      </c>
      <c r="E7" s="428" t="s">
        <v>210</v>
      </c>
      <c r="F7" s="428" t="s">
        <v>211</v>
      </c>
      <c r="G7" s="428" t="s">
        <v>212</v>
      </c>
      <c r="H7" s="587"/>
    </row>
    <row r="8" spans="1:8" s="341" customFormat="1" ht="39.75" customHeight="1">
      <c r="A8" s="344">
        <v>1</v>
      </c>
      <c r="B8" s="429" t="s">
        <v>214</v>
      </c>
      <c r="C8" s="344">
        <v>35.5</v>
      </c>
      <c r="D8" s="344">
        <f>SUM(E8:G8)</f>
        <v>432</v>
      </c>
      <c r="E8" s="347">
        <v>318</v>
      </c>
      <c r="F8" s="347">
        <v>11</v>
      </c>
      <c r="G8" s="430">
        <v>103</v>
      </c>
      <c r="H8" s="429">
        <f>+E8*C8</f>
        <v>11289</v>
      </c>
    </row>
    <row r="9" spans="1:8" s="341" customFormat="1" ht="39.75" customHeight="1">
      <c r="A9" s="344" t="s">
        <v>242</v>
      </c>
      <c r="B9" s="429" t="s">
        <v>215</v>
      </c>
      <c r="C9" s="344">
        <v>17.75</v>
      </c>
      <c r="D9" s="344">
        <f t="shared" ref="D9:D18" si="0">SUM(E9:G9)</f>
        <v>20</v>
      </c>
      <c r="E9" s="347">
        <v>18</v>
      </c>
      <c r="F9" s="347"/>
      <c r="G9" s="430">
        <v>2</v>
      </c>
      <c r="H9" s="429">
        <f>+E9*C9</f>
        <v>319.5</v>
      </c>
    </row>
    <row r="10" spans="1:8" s="341" customFormat="1" ht="39.75" customHeight="1">
      <c r="A10" s="344"/>
      <c r="B10" s="429" t="s">
        <v>244</v>
      </c>
      <c r="C10" s="344">
        <v>30.5</v>
      </c>
      <c r="D10" s="344">
        <f t="shared" si="0"/>
        <v>75</v>
      </c>
      <c r="E10" s="347">
        <v>46</v>
      </c>
      <c r="F10" s="347"/>
      <c r="G10" s="430">
        <v>29</v>
      </c>
      <c r="H10" s="429">
        <f>+E10*C10</f>
        <v>1403</v>
      </c>
    </row>
    <row r="11" spans="1:8" s="341" customFormat="1" ht="39.75" customHeight="1">
      <c r="A11" s="344"/>
      <c r="B11" s="429" t="s">
        <v>245</v>
      </c>
      <c r="C11" s="344">
        <v>15.25</v>
      </c>
      <c r="D11" s="344">
        <f t="shared" si="0"/>
        <v>9</v>
      </c>
      <c r="E11" s="347">
        <v>8</v>
      </c>
      <c r="F11" s="347"/>
      <c r="G11" s="430">
        <v>1</v>
      </c>
      <c r="H11" s="429">
        <f t="shared" ref="H11:H13" si="1">+E11*C11</f>
        <v>122</v>
      </c>
    </row>
    <row r="12" spans="1:8" s="341" customFormat="1" ht="39.75" customHeight="1">
      <c r="A12" s="344"/>
      <c r="B12" s="429" t="s">
        <v>246</v>
      </c>
      <c r="C12" s="437">
        <v>27</v>
      </c>
      <c r="D12" s="344">
        <f t="shared" si="0"/>
        <v>11</v>
      </c>
      <c r="E12" s="347">
        <v>11</v>
      </c>
      <c r="F12" s="347"/>
      <c r="G12" s="430">
        <v>0</v>
      </c>
      <c r="H12" s="429">
        <f t="shared" si="1"/>
        <v>297</v>
      </c>
    </row>
    <row r="13" spans="1:8" s="341" customFormat="1" ht="39.75" customHeight="1">
      <c r="A13" s="344"/>
      <c r="B13" s="429" t="s">
        <v>245</v>
      </c>
      <c r="C13" s="344">
        <v>13.5</v>
      </c>
      <c r="D13" s="344">
        <f t="shared" si="0"/>
        <v>0</v>
      </c>
      <c r="E13" s="347">
        <v>0</v>
      </c>
      <c r="F13" s="347"/>
      <c r="G13" s="430">
        <v>0</v>
      </c>
      <c r="H13" s="429">
        <f t="shared" si="1"/>
        <v>0</v>
      </c>
    </row>
    <row r="14" spans="1:8" s="341" customFormat="1" ht="42" customHeight="1">
      <c r="A14" s="344">
        <v>2</v>
      </c>
      <c r="B14" s="429" t="s">
        <v>216</v>
      </c>
      <c r="C14" s="344">
        <v>34.5</v>
      </c>
      <c r="D14" s="344">
        <f t="shared" si="0"/>
        <v>71</v>
      </c>
      <c r="E14" s="347">
        <v>57</v>
      </c>
      <c r="F14" s="347"/>
      <c r="G14" s="430">
        <v>14</v>
      </c>
      <c r="H14" s="429">
        <f>+E14*C14</f>
        <v>1966.5</v>
      </c>
    </row>
    <row r="15" spans="1:8" s="341" customFormat="1" ht="42" customHeight="1">
      <c r="A15" s="344" t="s">
        <v>242</v>
      </c>
      <c r="B15" s="429" t="s">
        <v>215</v>
      </c>
      <c r="C15" s="344">
        <v>17.25</v>
      </c>
      <c r="D15" s="344">
        <f t="shared" si="0"/>
        <v>16</v>
      </c>
      <c r="E15" s="347">
        <v>13</v>
      </c>
      <c r="F15" s="347"/>
      <c r="G15" s="430">
        <v>3</v>
      </c>
      <c r="H15" s="429">
        <f>+E15*C15</f>
        <v>224.25</v>
      </c>
    </row>
    <row r="16" spans="1:8" s="341" customFormat="1" ht="37.5" customHeight="1">
      <c r="A16" s="344">
        <v>3</v>
      </c>
      <c r="B16" s="429" t="s">
        <v>217</v>
      </c>
      <c r="C16" s="344">
        <v>25.5</v>
      </c>
      <c r="D16" s="344">
        <f t="shared" si="0"/>
        <v>56</v>
      </c>
      <c r="E16" s="347">
        <v>0</v>
      </c>
      <c r="F16" s="347"/>
      <c r="G16" s="430">
        <v>56</v>
      </c>
      <c r="H16" s="429">
        <f t="shared" ref="H16:H18" si="2">+E16*C16</f>
        <v>0</v>
      </c>
    </row>
    <row r="17" spans="1:9" s="341" customFormat="1" ht="37.5" customHeight="1">
      <c r="A17" s="344">
        <v>4</v>
      </c>
      <c r="B17" s="429" t="s">
        <v>218</v>
      </c>
      <c r="C17" s="437">
        <v>16</v>
      </c>
      <c r="D17" s="344">
        <f t="shared" si="0"/>
        <v>45</v>
      </c>
      <c r="E17" s="347">
        <v>0</v>
      </c>
      <c r="F17" s="347"/>
      <c r="G17" s="430">
        <v>45</v>
      </c>
      <c r="H17" s="429">
        <f t="shared" si="2"/>
        <v>0</v>
      </c>
    </row>
    <row r="18" spans="1:9" s="341" customFormat="1" ht="37.5" customHeight="1">
      <c r="A18" s="344">
        <v>5</v>
      </c>
      <c r="B18" s="429" t="s">
        <v>219</v>
      </c>
      <c r="C18" s="437">
        <v>15</v>
      </c>
      <c r="D18" s="344">
        <f t="shared" si="0"/>
        <v>0</v>
      </c>
      <c r="E18" s="347">
        <v>0</v>
      </c>
      <c r="F18" s="347"/>
      <c r="G18" s="430">
        <v>0</v>
      </c>
      <c r="H18" s="429">
        <f t="shared" si="2"/>
        <v>0</v>
      </c>
    </row>
    <row r="19" spans="1:9" s="341" customFormat="1" ht="44.25" customHeight="1">
      <c r="A19" s="344"/>
      <c r="B19" s="429" t="s">
        <v>63</v>
      </c>
      <c r="C19" s="344">
        <f>SUM(C8:C18)</f>
        <v>247.75</v>
      </c>
      <c r="D19" s="344">
        <f>SUM(D8:D18)</f>
        <v>735</v>
      </c>
      <c r="E19" s="344">
        <f>SUM(E8:E18)</f>
        <v>471</v>
      </c>
      <c r="F19" s="344">
        <f t="shared" ref="F19:G19" si="3">SUM(F8:F18)</f>
        <v>11</v>
      </c>
      <c r="G19" s="344">
        <f t="shared" si="3"/>
        <v>253</v>
      </c>
      <c r="H19" s="472">
        <f>SUM(H8:H18)</f>
        <v>15621.25</v>
      </c>
      <c r="I19" s="473">
        <f>+H19+750</f>
        <v>16371.25</v>
      </c>
    </row>
    <row r="20" spans="1:9" s="341" customFormat="1" ht="44.25" customHeight="1">
      <c r="A20" s="344"/>
      <c r="B20" s="429" t="s">
        <v>243</v>
      </c>
      <c r="C20" s="344"/>
      <c r="D20" s="344">
        <f>SUM(E20:G20)</f>
        <v>690</v>
      </c>
      <c r="E20" s="344">
        <f>+E19-E15-E11-E9</f>
        <v>432</v>
      </c>
      <c r="F20" s="344">
        <f t="shared" ref="F20" si="4">+F19-F15-F9</f>
        <v>11</v>
      </c>
      <c r="G20" s="344">
        <f>+G19-G15-G11-G9</f>
        <v>247</v>
      </c>
      <c r="H20" s="429"/>
    </row>
    <row r="21" spans="1:9" ht="20.25" customHeight="1">
      <c r="B21" s="338"/>
    </row>
    <row r="22" spans="1:9" ht="20.25" customHeight="1">
      <c r="B22" s="338"/>
      <c r="E22" s="340">
        <v>437</v>
      </c>
    </row>
    <row r="23" spans="1:9" ht="20.25" customHeight="1">
      <c r="B23" s="338"/>
    </row>
    <row r="24" spans="1:9" ht="23.25" customHeight="1">
      <c r="B24" s="342" t="s">
        <v>269</v>
      </c>
      <c r="D24" s="589" t="str">
        <f>+'Ekamut-caxs'!C75</f>
        <v>Արմինե Սողոմոնյան</v>
      </c>
      <c r="E24" s="589"/>
      <c r="F24" s="589"/>
      <c r="G24" s="589"/>
    </row>
    <row r="25" spans="1:9" ht="11.25" customHeight="1">
      <c r="B25" s="343" t="s">
        <v>3</v>
      </c>
      <c r="D25" s="590" t="s">
        <v>4</v>
      </c>
      <c r="E25" s="590"/>
      <c r="F25" s="590"/>
      <c r="G25" s="590"/>
    </row>
    <row r="26" spans="1:9" ht="24" customHeight="1">
      <c r="B26" s="341" t="s">
        <v>5</v>
      </c>
      <c r="D26" s="589" t="str">
        <f>+'Ekamut-caxs'!C77</f>
        <v>Էմմա Ղազարյան</v>
      </c>
      <c r="E26" s="589"/>
      <c r="F26" s="589"/>
      <c r="G26" s="589"/>
    </row>
    <row r="27" spans="1:9" ht="16.5" customHeight="1">
      <c r="B27" s="340" t="s">
        <v>180</v>
      </c>
      <c r="D27" s="588" t="s">
        <v>4</v>
      </c>
      <c r="E27" s="588"/>
      <c r="F27" s="588"/>
      <c r="G27" s="588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https://mul2.yerevan.am/tasks/2635917/oneclick?token=e8ea7e3a2fe86964eaa879cb4d271c1c</cp:keywords>
  <cp:lastModifiedBy>Lusine Petrosyan</cp:lastModifiedBy>
  <cp:lastPrinted>2025-12-08T06:26:17Z</cp:lastPrinted>
  <dcterms:created xsi:type="dcterms:W3CDTF">1996-10-14T23:33:28Z</dcterms:created>
  <dcterms:modified xsi:type="dcterms:W3CDTF">2025-12-26T11:16:35Z</dcterms:modified>
</cp:coreProperties>
</file>